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vlova-ayu\Documents\2019_ДО АХД\ЦК\КТО\Урал\Закупка 2023\Закупка ПФ-май\договор\"/>
    </mc:Choice>
  </mc:AlternateContent>
  <bookViews>
    <workbookView xWindow="0" yWindow="0" windowWidth="28800" windowHeight="12000"/>
  </bookViews>
  <sheets>
    <sheet name="ДС 6" sheetId="1" r:id="rId1"/>
  </sheets>
  <definedNames>
    <definedName name="_xlnm._FilterDatabase" localSheetId="0" hidden="1">'ДС 6'!$A$8:$S$93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3" i="1" l="1"/>
  <c r="Q93" i="1"/>
  <c r="P93" i="1"/>
  <c r="O93" i="1"/>
  <c r="M93" i="1"/>
  <c r="J93" i="1"/>
  <c r="I93" i="1"/>
  <c r="F93" i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7" i="1" s="1"/>
  <c r="A28" i="1" s="1"/>
  <c r="A29" i="1" s="1"/>
  <c r="A30" i="1" s="1"/>
  <c r="A31" i="1" s="1"/>
  <c r="A32" i="1" s="1"/>
  <c r="A33" i="1" s="1"/>
  <c r="A34" i="1" s="1"/>
  <c r="A35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l="1"/>
</calcChain>
</file>

<file path=xl/sharedStrings.xml><?xml version="1.0" encoding="utf-8"?>
<sst xmlns="http://schemas.openxmlformats.org/spreadsheetml/2006/main" count="280" uniqueCount="140">
  <si>
    <t>Перечень наружных инженерных сетей объекте, находящихся на балансе  ПАО «Ростелеком»</t>
  </si>
  <si>
    <t>№ п/п</t>
  </si>
  <si>
    <t>Объект</t>
  </si>
  <si>
    <t>Теплоснабжение</t>
  </si>
  <si>
    <t>ГВС</t>
  </si>
  <si>
    <t>ХВС</t>
  </si>
  <si>
    <t>Канализация</t>
  </si>
  <si>
    <t>Наименование объекта</t>
  </si>
  <si>
    <t>Филиал/Адрес объекта (полный с указанием субъекта федерации)</t>
  </si>
  <si>
    <t>ТИП ЗДАНИЯ (дирекция МРФ, РФ/ прочие объекты)</t>
  </si>
  <si>
    <t>Инвентарный номер объекта</t>
  </si>
  <si>
    <t>Количество погонных метров (метров)</t>
  </si>
  <si>
    <t>Диаметр труб (мм)</t>
  </si>
  <si>
    <t>Количество коллекторов (шт)</t>
  </si>
  <si>
    <t>Количество запорной арматуры (шт)</t>
  </si>
  <si>
    <t>Количество погонных метров (шт)</t>
  </si>
  <si>
    <t>Количество колодцев (шт)</t>
  </si>
  <si>
    <t>Прочие объекты</t>
  </si>
  <si>
    <t>Здание АТС-22</t>
  </si>
  <si>
    <t>Здание АТС</t>
  </si>
  <si>
    <t>Административное здание</t>
  </si>
  <si>
    <t>Гараж</t>
  </si>
  <si>
    <t>Здание АТС-12</t>
  </si>
  <si>
    <t>Здание узла связи (ПСЭ-23/1)</t>
  </si>
  <si>
    <t>Объект гражданской обороны</t>
  </si>
  <si>
    <t>Здание узла связи (ПСЭ-67/2)</t>
  </si>
  <si>
    <t>Здание АТС-67/1</t>
  </si>
  <si>
    <t>Здание узла связи (ПСЭ-13/1)</t>
  </si>
  <si>
    <t>Здание АТС-23/24/25</t>
  </si>
  <si>
    <t>Здание узла связи (ОУС-3, ТП-4)</t>
  </si>
  <si>
    <t>Здание узла связи (ПС-13/2)</t>
  </si>
  <si>
    <t>Здание АТС-72</t>
  </si>
  <si>
    <t>Здание АТС-45/44</t>
  </si>
  <si>
    <t>Здание узла связи (ПСК-68/2)</t>
  </si>
  <si>
    <t>Здание АТС-65</t>
  </si>
  <si>
    <t>Здание АТС-26/1</t>
  </si>
  <si>
    <t>Здание АТС-55/54</t>
  </si>
  <si>
    <t>Здание узла связи (ПС-22/1)</t>
  </si>
  <si>
    <t>Здание АТС-48</t>
  </si>
  <si>
    <t>Здание АТС-51/2</t>
  </si>
  <si>
    <t>Здание АТС-73/74</t>
  </si>
  <si>
    <t>Автотранспортный цех</t>
  </si>
  <si>
    <t>Здание узла связи (ПСЭ-6/3)</t>
  </si>
  <si>
    <t>Здание АТС- 27/28</t>
  </si>
  <si>
    <t>Здание АТС 66/1</t>
  </si>
  <si>
    <t>Техническое здание</t>
  </si>
  <si>
    <t>Административное здание/ЦПОК</t>
  </si>
  <si>
    <t>Административное здание, АТС</t>
  </si>
  <si>
    <t>Здание АТС/ ЦПОК</t>
  </si>
  <si>
    <t>Административное здание, ЦПОК, АТС</t>
  </si>
  <si>
    <t>Административное здание, ЦПОК, АТС,гаражи</t>
  </si>
  <si>
    <t>Административное здание, бытовые,гаражи</t>
  </si>
  <si>
    <t>Административное здание,АТС, здания.</t>
  </si>
  <si>
    <t>Здание энергобазы</t>
  </si>
  <si>
    <t>Здание ретранслятора</t>
  </si>
  <si>
    <t>Производственное помещение (ТП-20)</t>
  </si>
  <si>
    <t>Производственное помещение (ТП-)</t>
  </si>
  <si>
    <t>Здание узла связи (ОУС-9)</t>
  </si>
  <si>
    <t>Пермский край., г. Пермь, ул. Кронита, д. 8</t>
  </si>
  <si>
    <t>Пермский край., г. Пермь, ул. Крупской, д. 2</t>
  </si>
  <si>
    <t>Пермский край., г. Пермь, ул. Куйбышева, стр. 87а</t>
  </si>
  <si>
    <t>Пермский край., г. Пермь, ул. Лебедева, д. 9</t>
  </si>
  <si>
    <t>Пермский край., г. Березники, ул. Потемина, д. 4а</t>
  </si>
  <si>
    <t>Пермский край., Пермский р-н., с. Лобаново, ул. Культуры, д. 10</t>
  </si>
  <si>
    <t>Пермский край., Суксунский р-н., рп. Суксун, ул. Карла Маркса, д. 25</t>
  </si>
  <si>
    <t>Пермский край., Еловский р-н, с. Елово,Карла Маркса,14б</t>
  </si>
  <si>
    <t>Пермский край., Чернушинский р-н, г. Чернушка, ул. Парковая</t>
  </si>
  <si>
    <t>Пермский край., пгт. Звездный, ул. Ленина, д. 7</t>
  </si>
  <si>
    <t>Пермский край., г. Пермь, ул. Льва Шатрова, стр. 20а</t>
  </si>
  <si>
    <t>Пермский край., г. Пермь, ул. 25 Октября, д. 9а</t>
  </si>
  <si>
    <t>Пермский край., г. Пермь, ул. Космонавта Беляева, д. 31</t>
  </si>
  <si>
    <t>Пермский край., г. Пермь, ул. Екатерининская, д. 48</t>
  </si>
  <si>
    <t>Пермский край., г. Пермь, ул. Восстания, д. 14а</t>
  </si>
  <si>
    <t>Пермский край., г. Пермь, ул. Гашкова, д. 45</t>
  </si>
  <si>
    <t>Пермский край., г. Пермь, ул. Заречная, д. 162а</t>
  </si>
  <si>
    <t>Пермский край., г. Пермь, ул. Карпинского, д. 63</t>
  </si>
  <si>
    <t>Пермский край., г. Пермь, ул. Коминтерна, д. 11</t>
  </si>
  <si>
    <t>Пермский край., г. Пермь, ул. Костычева, д. 42а</t>
  </si>
  <si>
    <t>Пермский край, г. Пермь, Космонавта Леонова, д. 66</t>
  </si>
  <si>
    <t>Пермский рай., г. Пермь,Калинина, д. 68</t>
  </si>
  <si>
    <t>Пермский край., г. Пермь, ул. Писарева, д. 33</t>
  </si>
  <si>
    <t>Пермский край., г. Пермь, ул. Пихтовая, д. 45</t>
  </si>
  <si>
    <t>Пермский край., г. Пермь, ул. Подлесная, д. 45</t>
  </si>
  <si>
    <t>Пермский край., г. Пермь, ул. Уинская, д. 4б</t>
  </si>
  <si>
    <t>Пермский край., г. Пермь, ул. Чайковского, д. 33</t>
  </si>
  <si>
    <t>Пермский край., г. Пермь, ул. Юрша, д. 7</t>
  </si>
  <si>
    <t>Пермский край., Уинский р-н, с. Уинское, ул. Кирова, д. 7</t>
  </si>
  <si>
    <t>Пермский край., Куединский р-н, с. Большая Уса, ул. Коминтерна, д. 37</t>
  </si>
  <si>
    <t>Пермский край., г.Чайковский, ул. Ленина, д. 28</t>
  </si>
  <si>
    <t>Пермский край., г. Чайковский, ул. Ленина, д. 28</t>
  </si>
  <si>
    <t>Пермский край., г. Чайковский, с. Фоки,Красная, д. 22</t>
  </si>
  <si>
    <t>Пермский край., г. Чайковский, ул. Советская, д. 19</t>
  </si>
  <si>
    <t>Пермский край., Чернушинский р-н, г. Чернушка, ул. Луначарского, д. 71</t>
  </si>
  <si>
    <t>Пермский край., Октябрьский р-н , рп Октябрьский, ул. Трактовая, д. 16</t>
  </si>
  <si>
    <t>Пермский край., Октябрьский р-н, рп Октябрьский, ул. Трактовая, д. 16</t>
  </si>
  <si>
    <t>Пермский край., Осинский р-н, г. Оса, ул. Советская, стр. 160</t>
  </si>
  <si>
    <t>Пермский край., Бардымский р-н, с.Барда, ул. Советская, д. 15</t>
  </si>
  <si>
    <t>Пермский край., Бардымский р-н, с. Барда, ул. Советская, д. 15</t>
  </si>
  <si>
    <t>Пермский край., г. Кизел, ул. Советская, д. 13</t>
  </si>
  <si>
    <t>Пермский край., г. Александровск, рп Яйва, ул. Парковая, д. 6</t>
  </si>
  <si>
    <t>Пермский край., г. Березники,Советский, д. 19</t>
  </si>
  <si>
    <t>Пермский край., г. Березники, ул. Циренщикова, д. 5а</t>
  </si>
  <si>
    <t>Пермский край., Усольский р-н, Усолье,Свободы, д. 134</t>
  </si>
  <si>
    <t>Пермский край., Красновишерский р-н, г. Красновишерск, ул. Дзержинского, д. 8</t>
  </si>
  <si>
    <t>Пермский край., г. Березники,Льва Толстого, д. 50а</t>
  </si>
  <si>
    <t>Пермский край., Верещагинский р-н, г. Верещагино, ул. Карла Маркса, д. 38</t>
  </si>
  <si>
    <t>Пермский край., г. Краснокамск, ул. Мира, д. 14</t>
  </si>
  <si>
    <t>Пермский край., г. Кудымкар, ул. 50 лет Октября, д. 35</t>
  </si>
  <si>
    <t>Пермский край., Нытвенский р-н, г. Нытва, ул. Карла Маркса, д. 50</t>
  </si>
  <si>
    <t>Пермский край., Нытвенский р-н г. Нытва, ул. Ленина, д. 8а</t>
  </si>
  <si>
    <t>Пермский край., Оханский р-н, г. Оханск, ул. Первомайская, д. 30</t>
  </si>
  <si>
    <t>Пермский край., Очерский р-н, г. Очер, ул. Коммунистическая, д. 89</t>
  </si>
  <si>
    <t>Пермский край., Очерский р-н, г. Очер, ул. Коммунистическая, д. 91</t>
  </si>
  <si>
    <t>Пермский край., Ильинский р-н, г. Чермоз, ул. Ломоносова, д. 3</t>
  </si>
  <si>
    <t>Пермский край., Пермский р-н, с, Лобаново,Культуры, д. 10</t>
  </si>
  <si>
    <t>Пермский край., г. Пермь, мкр Новые Ляды, ул. Мира, д. 3</t>
  </si>
  <si>
    <t>Пермский край., Пермский р-н, п. Сылва, ул. Заводской, д. 17</t>
  </si>
  <si>
    <t>Пермский край., Карагайский р-н, с. Карагай, ул. Гагарина, д. 4</t>
  </si>
  <si>
    <t>Пермский край., Косинский р-н, с. Коса, ул. Ленина, д. 96</t>
  </si>
  <si>
    <t>Пермский край., Кочевский р-н, с. Кочево, ул. Первомайская, д. 9</t>
  </si>
  <si>
    <t>Пермский край., Сивинский р-н, с. Сива, ул. Ленина, д. 37</t>
  </si>
  <si>
    <t>Пермский край., Юрлинский р-н, с. Юрла, ул. Топоркова, д. 2</t>
  </si>
  <si>
    <t>Пермский край., Юсьвинский р-н, с. Юсьва, ул. Советская, д. 11</t>
  </si>
  <si>
    <t>Пермский край., г. Лысьва, ул. Кузьмина, д. 14а</t>
  </si>
  <si>
    <t>Пермский край., г. Кунгур, ул. Красная, д. 15</t>
  </si>
  <si>
    <t>Пермский край., Суксунский р-н, рп Суксун, ул. Карла Маркса, д. 25</t>
  </si>
  <si>
    <t>Пермский край., Осинский р-н, г. Оса, ул. Парковая, д.  4</t>
  </si>
  <si>
    <t>Пермский край., Куединский р-н, п. Куеда, ул. Советская, д. 2а</t>
  </si>
  <si>
    <t>Пермский край., Чернушинский р-н, г. Чернушка,, ул. Юбилейная, д. 7</t>
  </si>
  <si>
    <t>Пермский край., г. Пермь, ул. Техническая, д. 7</t>
  </si>
  <si>
    <t>Пермский край., г. Пермь, ул. Белоевская, д. 1а</t>
  </si>
  <si>
    <t>Пермский край., г. Пермь, ул. Космонавта Леонова,д. 66</t>
  </si>
  <si>
    <t>Пермский край., г. Пермь, ул. Калинина, д. 68</t>
  </si>
  <si>
    <t>Пермский край., Чердынский р-н, г. Чердынь, ул. Сарапулова, д. 6</t>
  </si>
  <si>
    <t>Пермский край., г. Соликамск ул. П.Коммуны, д. 17</t>
  </si>
  <si>
    <t>Пермский край., г. Губаха,  ул. Ленина, д. 48</t>
  </si>
  <si>
    <t>Пермский край., Красновишерский р-н, г. Красновишерск,  ул. Дзержинского, д. 8</t>
  </si>
  <si>
    <t>к Договору № ______________ от "______" ___________20___ г.</t>
  </si>
  <si>
    <t>Приложение № 14</t>
  </si>
  <si>
    <t>ИТОГО по Пермскому филиалу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</si>
</sst>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5" fillId="2" borderId="2" xfId="0" applyNumberFormat="1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ill="1" applyAlignment="1"/>
    <xf numFmtId="0" fontId="7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3" fontId="7" fillId="0" borderId="1" xfId="1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NumberFormat="1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horizontal="right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3"/>
  <sheetViews>
    <sheetView tabSelected="1" zoomScale="70" zoomScaleNormal="70" workbookViewId="0">
      <pane xSplit="4" ySplit="8" topLeftCell="E81" activePane="bottomRight" state="frozen"/>
      <selection pane="topRight" activeCell="E1" sqref="E1"/>
      <selection pane="bottomLeft" activeCell="A9" sqref="A9"/>
      <selection pane="bottomRight" activeCell="A93" sqref="A93"/>
    </sheetView>
  </sheetViews>
  <sheetFormatPr defaultRowHeight="15" x14ac:dyDescent="0.25"/>
  <cols>
    <col min="1" max="1" width="6.85546875" style="2" customWidth="1"/>
    <col min="2" max="2" width="37.28515625" style="2" customWidth="1"/>
    <col min="3" max="3" width="74" style="2" customWidth="1"/>
    <col min="4" max="4" width="19.7109375" style="2" customWidth="1"/>
    <col min="5" max="5" width="19.7109375" customWidth="1"/>
    <col min="6" max="6" width="15" customWidth="1"/>
    <col min="7" max="10" width="15.5703125" customWidth="1"/>
    <col min="11" max="12" width="13" customWidth="1"/>
    <col min="13" max="13" width="14.28515625" customWidth="1"/>
    <col min="14" max="14" width="12" customWidth="1"/>
    <col min="15" max="16" width="13.7109375" customWidth="1"/>
    <col min="17" max="17" width="13.42578125" customWidth="1"/>
    <col min="18" max="18" width="12.85546875" customWidth="1"/>
    <col min="19" max="19" width="14" customWidth="1"/>
  </cols>
  <sheetData>
    <row r="1" spans="1:19" ht="18.75" x14ac:dyDescent="0.3">
      <c r="A1" s="1"/>
      <c r="I1" s="36"/>
      <c r="J1" s="36"/>
      <c r="K1" s="37"/>
      <c r="L1" s="37"/>
      <c r="M1" s="37"/>
      <c r="N1" s="37"/>
      <c r="O1" s="37"/>
      <c r="P1" s="37"/>
      <c r="Q1" s="37"/>
      <c r="R1" s="37"/>
      <c r="S1" s="37" t="s">
        <v>138</v>
      </c>
    </row>
    <row r="2" spans="1:19" ht="15.75" x14ac:dyDescent="0.3">
      <c r="I2" s="38" t="s">
        <v>137</v>
      </c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16.5" x14ac:dyDescent="0.25">
      <c r="L3" s="30"/>
      <c r="M3" s="30"/>
      <c r="N3" s="30"/>
      <c r="O3" s="30"/>
      <c r="P3" s="30"/>
      <c r="Q3" s="30"/>
      <c r="R3" s="30"/>
      <c r="S3" s="30"/>
    </row>
    <row r="5" spans="1:19" ht="18.75" x14ac:dyDescent="0.3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7" spans="1:19" ht="15.75" customHeight="1" x14ac:dyDescent="0.25">
      <c r="A7" s="32" t="s">
        <v>1</v>
      </c>
      <c r="B7" s="33" t="s">
        <v>2</v>
      </c>
      <c r="C7" s="34"/>
      <c r="D7" s="34"/>
      <c r="E7" s="35"/>
      <c r="F7" s="26" t="s">
        <v>3</v>
      </c>
      <c r="G7" s="27"/>
      <c r="H7" s="27"/>
      <c r="I7" s="28"/>
      <c r="J7" s="26" t="s">
        <v>4</v>
      </c>
      <c r="K7" s="27"/>
      <c r="L7" s="28"/>
      <c r="M7" s="26" t="s">
        <v>5</v>
      </c>
      <c r="N7" s="27"/>
      <c r="O7" s="27"/>
      <c r="P7" s="28"/>
      <c r="Q7" s="29" t="s">
        <v>6</v>
      </c>
      <c r="R7" s="29"/>
      <c r="S7" s="29"/>
    </row>
    <row r="8" spans="1:19" ht="86.25" customHeight="1" x14ac:dyDescent="0.25">
      <c r="A8" s="32"/>
      <c r="B8" s="3" t="s">
        <v>7</v>
      </c>
      <c r="C8" s="4" t="s">
        <v>8</v>
      </c>
      <c r="D8" s="3" t="s">
        <v>9</v>
      </c>
      <c r="E8" s="4" t="s">
        <v>10</v>
      </c>
      <c r="F8" s="5" t="s">
        <v>11</v>
      </c>
      <c r="G8" s="5" t="s">
        <v>12</v>
      </c>
      <c r="H8" s="5" t="s">
        <v>13</v>
      </c>
      <c r="I8" s="5" t="s">
        <v>14</v>
      </c>
      <c r="J8" s="5" t="s">
        <v>11</v>
      </c>
      <c r="K8" s="5" t="s">
        <v>12</v>
      </c>
      <c r="L8" s="5" t="s">
        <v>14</v>
      </c>
      <c r="M8" s="5" t="s">
        <v>15</v>
      </c>
      <c r="N8" s="5" t="s">
        <v>12</v>
      </c>
      <c r="O8" s="5" t="s">
        <v>16</v>
      </c>
      <c r="P8" s="5" t="s">
        <v>14</v>
      </c>
      <c r="Q8" s="5" t="s">
        <v>15</v>
      </c>
      <c r="R8" s="5" t="s">
        <v>12</v>
      </c>
      <c r="S8" s="5" t="s">
        <v>16</v>
      </c>
    </row>
    <row r="9" spans="1:19" s="8" customFormat="1" ht="15.75" x14ac:dyDescent="0.25">
      <c r="A9" s="6">
        <v>1</v>
      </c>
      <c r="B9" s="17" t="s">
        <v>22</v>
      </c>
      <c r="C9" s="18" t="s">
        <v>69</v>
      </c>
      <c r="D9" s="18" t="s">
        <v>17</v>
      </c>
      <c r="E9" s="11">
        <v>2163881</v>
      </c>
      <c r="F9" s="12">
        <v>30</v>
      </c>
      <c r="G9" s="12">
        <v>100</v>
      </c>
      <c r="H9" s="12">
        <v>1</v>
      </c>
      <c r="I9" s="12">
        <v>2</v>
      </c>
      <c r="J9" s="12">
        <v>0</v>
      </c>
      <c r="K9" s="12">
        <v>0</v>
      </c>
      <c r="L9" s="12">
        <v>0</v>
      </c>
      <c r="M9" s="12">
        <v>40</v>
      </c>
      <c r="N9" s="12">
        <v>200</v>
      </c>
      <c r="O9" s="12">
        <v>1</v>
      </c>
      <c r="P9" s="12">
        <v>2</v>
      </c>
      <c r="Q9" s="12">
        <v>20</v>
      </c>
      <c r="R9" s="12">
        <v>150</v>
      </c>
      <c r="S9" s="12">
        <v>1</v>
      </c>
    </row>
    <row r="10" spans="1:19" s="8" customFormat="1" ht="15.75" x14ac:dyDescent="0.25">
      <c r="A10" s="6">
        <f>A9+1</f>
        <v>2</v>
      </c>
      <c r="B10" s="17" t="s">
        <v>23</v>
      </c>
      <c r="C10" s="18" t="s">
        <v>70</v>
      </c>
      <c r="D10" s="18" t="s">
        <v>17</v>
      </c>
      <c r="E10" s="11">
        <v>2161326</v>
      </c>
      <c r="F10" s="12">
        <v>70</v>
      </c>
      <c r="G10" s="12">
        <v>100</v>
      </c>
      <c r="H10" s="12">
        <v>1</v>
      </c>
      <c r="I10" s="12">
        <v>4</v>
      </c>
      <c r="J10" s="12">
        <v>0</v>
      </c>
      <c r="K10" s="12">
        <v>0</v>
      </c>
      <c r="L10" s="12">
        <v>0</v>
      </c>
      <c r="M10" s="12">
        <v>50</v>
      </c>
      <c r="N10" s="12">
        <v>100</v>
      </c>
      <c r="O10" s="12">
        <v>0</v>
      </c>
      <c r="P10" s="12">
        <v>4</v>
      </c>
      <c r="Q10" s="12">
        <v>30</v>
      </c>
      <c r="R10" s="12">
        <v>100</v>
      </c>
      <c r="S10" s="12">
        <v>0</v>
      </c>
    </row>
    <row r="11" spans="1:19" s="8" customFormat="1" ht="15.75" x14ac:dyDescent="0.25">
      <c r="A11" s="6">
        <f t="shared" ref="A11:A72" si="0">A10+1</f>
        <v>3</v>
      </c>
      <c r="B11" s="17" t="s">
        <v>24</v>
      </c>
      <c r="C11" s="18" t="s">
        <v>71</v>
      </c>
      <c r="D11" s="18" t="s">
        <v>17</v>
      </c>
      <c r="E11" s="11">
        <v>2160111</v>
      </c>
      <c r="F11" s="12">
        <v>86</v>
      </c>
      <c r="G11" s="12">
        <v>100</v>
      </c>
      <c r="H11" s="12">
        <v>1</v>
      </c>
      <c r="I11" s="12">
        <v>2</v>
      </c>
      <c r="J11" s="12">
        <v>0</v>
      </c>
      <c r="K11" s="12">
        <v>0</v>
      </c>
      <c r="L11" s="12">
        <v>0</v>
      </c>
      <c r="M11" s="12">
        <v>82</v>
      </c>
      <c r="N11" s="12">
        <v>100</v>
      </c>
      <c r="O11" s="12">
        <v>0</v>
      </c>
      <c r="P11" s="12">
        <v>1</v>
      </c>
      <c r="Q11" s="12">
        <v>40</v>
      </c>
      <c r="R11" s="12">
        <v>100</v>
      </c>
      <c r="S11" s="12">
        <v>0</v>
      </c>
    </row>
    <row r="12" spans="1:19" s="8" customFormat="1" ht="15.75" x14ac:dyDescent="0.25">
      <c r="A12" s="6">
        <f t="shared" si="0"/>
        <v>4</v>
      </c>
      <c r="B12" s="17" t="s">
        <v>25</v>
      </c>
      <c r="C12" s="18" t="s">
        <v>72</v>
      </c>
      <c r="D12" s="18" t="s">
        <v>17</v>
      </c>
      <c r="E12" s="11">
        <v>2167894</v>
      </c>
      <c r="F12" s="12">
        <v>150</v>
      </c>
      <c r="G12" s="12">
        <v>100</v>
      </c>
      <c r="H12" s="12">
        <v>1</v>
      </c>
      <c r="I12" s="12">
        <v>4</v>
      </c>
      <c r="J12" s="12">
        <v>0</v>
      </c>
      <c r="K12" s="12">
        <v>0</v>
      </c>
      <c r="L12" s="12">
        <v>0</v>
      </c>
      <c r="M12" s="12">
        <v>150</v>
      </c>
      <c r="N12" s="12">
        <v>50</v>
      </c>
      <c r="O12" s="12">
        <v>0</v>
      </c>
      <c r="P12" s="12">
        <v>2</v>
      </c>
      <c r="Q12" s="12">
        <v>86</v>
      </c>
      <c r="R12" s="12">
        <v>100</v>
      </c>
      <c r="S12" s="12">
        <v>1</v>
      </c>
    </row>
    <row r="13" spans="1:19" s="8" customFormat="1" ht="15.75" x14ac:dyDescent="0.25">
      <c r="A13" s="6">
        <f t="shared" si="0"/>
        <v>5</v>
      </c>
      <c r="B13" s="17" t="s">
        <v>26</v>
      </c>
      <c r="C13" s="18" t="s">
        <v>73</v>
      </c>
      <c r="D13" s="18" t="s">
        <v>17</v>
      </c>
      <c r="E13" s="11">
        <v>2147502</v>
      </c>
      <c r="F13" s="12">
        <v>68</v>
      </c>
      <c r="G13" s="12">
        <v>150</v>
      </c>
      <c r="H13" s="12">
        <v>1</v>
      </c>
      <c r="I13" s="12">
        <v>0</v>
      </c>
      <c r="J13" s="12">
        <v>0</v>
      </c>
      <c r="K13" s="12">
        <v>0</v>
      </c>
      <c r="L13" s="12">
        <v>0</v>
      </c>
      <c r="M13" s="12">
        <v>90</v>
      </c>
      <c r="N13" s="12">
        <v>100</v>
      </c>
      <c r="O13" s="12">
        <v>2</v>
      </c>
      <c r="P13" s="12">
        <v>4</v>
      </c>
      <c r="Q13" s="12">
        <v>48</v>
      </c>
      <c r="R13" s="12">
        <v>100</v>
      </c>
      <c r="S13" s="12">
        <v>2</v>
      </c>
    </row>
    <row r="14" spans="1:19" s="8" customFormat="1" ht="15.75" x14ac:dyDescent="0.25">
      <c r="A14" s="6">
        <f t="shared" si="0"/>
        <v>6</v>
      </c>
      <c r="B14" s="17" t="s">
        <v>27</v>
      </c>
      <c r="C14" s="18" t="s">
        <v>74</v>
      </c>
      <c r="D14" s="18" t="s">
        <v>17</v>
      </c>
      <c r="E14" s="11">
        <v>2115123</v>
      </c>
      <c r="F14" s="12">
        <v>20</v>
      </c>
      <c r="G14" s="12">
        <v>100</v>
      </c>
      <c r="H14" s="12">
        <v>1</v>
      </c>
      <c r="I14" s="12">
        <v>2</v>
      </c>
      <c r="J14" s="12">
        <v>0</v>
      </c>
      <c r="K14" s="12">
        <v>0</v>
      </c>
      <c r="L14" s="12">
        <v>0</v>
      </c>
      <c r="M14" s="12">
        <v>45</v>
      </c>
      <c r="N14" s="12">
        <v>100</v>
      </c>
      <c r="O14" s="12">
        <v>2</v>
      </c>
      <c r="P14" s="12">
        <v>8</v>
      </c>
      <c r="Q14" s="12">
        <v>40</v>
      </c>
      <c r="R14" s="12">
        <v>100</v>
      </c>
      <c r="S14" s="12">
        <v>2</v>
      </c>
    </row>
    <row r="15" spans="1:19" s="8" customFormat="1" ht="15.75" x14ac:dyDescent="0.25">
      <c r="A15" s="6">
        <f t="shared" si="0"/>
        <v>7</v>
      </c>
      <c r="B15" s="17" t="s">
        <v>28</v>
      </c>
      <c r="C15" s="18" t="s">
        <v>75</v>
      </c>
      <c r="D15" s="18" t="s">
        <v>17</v>
      </c>
      <c r="E15" s="11">
        <v>2132524</v>
      </c>
      <c r="F15" s="12">
        <v>100</v>
      </c>
      <c r="G15" s="12">
        <v>100</v>
      </c>
      <c r="H15" s="12">
        <v>1</v>
      </c>
      <c r="I15" s="12">
        <v>4</v>
      </c>
      <c r="J15" s="12">
        <v>0</v>
      </c>
      <c r="K15" s="12">
        <v>0</v>
      </c>
      <c r="L15" s="12">
        <v>0</v>
      </c>
      <c r="M15" s="12">
        <v>60</v>
      </c>
      <c r="N15" s="12">
        <v>100</v>
      </c>
      <c r="O15" s="12">
        <v>4</v>
      </c>
      <c r="P15" s="12">
        <v>2</v>
      </c>
      <c r="Q15" s="12">
        <v>40</v>
      </c>
      <c r="R15" s="12">
        <v>150</v>
      </c>
      <c r="S15" s="12">
        <v>2</v>
      </c>
    </row>
    <row r="16" spans="1:19" s="8" customFormat="1" ht="15.75" x14ac:dyDescent="0.25">
      <c r="A16" s="6">
        <f t="shared" si="0"/>
        <v>8</v>
      </c>
      <c r="B16" s="17" t="s">
        <v>29</v>
      </c>
      <c r="C16" s="18" t="s">
        <v>76</v>
      </c>
      <c r="D16" s="18" t="s">
        <v>17</v>
      </c>
      <c r="E16" s="11">
        <v>2141856</v>
      </c>
      <c r="F16" s="12">
        <v>80</v>
      </c>
      <c r="G16" s="12">
        <v>100</v>
      </c>
      <c r="H16" s="12">
        <v>1</v>
      </c>
      <c r="I16" s="12">
        <v>4</v>
      </c>
      <c r="J16" s="12">
        <v>0</v>
      </c>
      <c r="K16" s="12">
        <v>0</v>
      </c>
      <c r="L16" s="12">
        <v>0</v>
      </c>
      <c r="M16" s="12">
        <v>80</v>
      </c>
      <c r="N16" s="12">
        <v>100</v>
      </c>
      <c r="O16" s="12">
        <v>0</v>
      </c>
      <c r="P16" s="12">
        <v>4</v>
      </c>
      <c r="Q16" s="12">
        <v>80</v>
      </c>
      <c r="R16" s="12">
        <v>100</v>
      </c>
      <c r="S16" s="12">
        <v>0</v>
      </c>
    </row>
    <row r="17" spans="1:19" s="8" customFormat="1" ht="15.75" x14ac:dyDescent="0.25">
      <c r="A17" s="6">
        <f t="shared" si="0"/>
        <v>9</v>
      </c>
      <c r="B17" s="17" t="s">
        <v>30</v>
      </c>
      <c r="C17" s="18" t="s">
        <v>77</v>
      </c>
      <c r="D17" s="18" t="s">
        <v>17</v>
      </c>
      <c r="E17" s="11">
        <v>2137787</v>
      </c>
      <c r="F17" s="12">
        <v>0</v>
      </c>
      <c r="G17" s="12">
        <v>80</v>
      </c>
      <c r="H17" s="12">
        <v>0</v>
      </c>
      <c r="I17" s="12">
        <v>2</v>
      </c>
      <c r="J17" s="12">
        <v>0</v>
      </c>
      <c r="K17" s="12">
        <v>0</v>
      </c>
      <c r="L17" s="12">
        <v>0</v>
      </c>
      <c r="M17" s="12">
        <v>52</v>
      </c>
      <c r="N17" s="12">
        <v>150</v>
      </c>
      <c r="O17" s="12">
        <v>1</v>
      </c>
      <c r="P17" s="12">
        <v>4</v>
      </c>
      <c r="Q17" s="12">
        <v>50</v>
      </c>
      <c r="R17" s="12">
        <v>150</v>
      </c>
      <c r="S17" s="12">
        <v>2</v>
      </c>
    </row>
    <row r="18" spans="1:19" s="8" customFormat="1" ht="15.75" x14ac:dyDescent="0.25">
      <c r="A18" s="6">
        <f t="shared" si="0"/>
        <v>10</v>
      </c>
      <c r="B18" s="17" t="s">
        <v>31</v>
      </c>
      <c r="C18" s="18" t="s">
        <v>58</v>
      </c>
      <c r="D18" s="18" t="s">
        <v>17</v>
      </c>
      <c r="E18" s="11">
        <v>2166601</v>
      </c>
      <c r="F18" s="12">
        <v>36</v>
      </c>
      <c r="G18" s="12">
        <v>100</v>
      </c>
      <c r="H18" s="12">
        <v>1</v>
      </c>
      <c r="I18" s="12">
        <v>2</v>
      </c>
      <c r="J18" s="12">
        <v>0</v>
      </c>
      <c r="K18" s="12">
        <v>0</v>
      </c>
      <c r="L18" s="12">
        <v>0</v>
      </c>
      <c r="M18" s="12">
        <v>190</v>
      </c>
      <c r="N18" s="12">
        <v>150</v>
      </c>
      <c r="O18" s="12">
        <v>4</v>
      </c>
      <c r="P18" s="12">
        <v>8</v>
      </c>
      <c r="Q18" s="12">
        <v>39</v>
      </c>
      <c r="R18" s="12">
        <v>150</v>
      </c>
      <c r="S18" s="12">
        <v>2</v>
      </c>
    </row>
    <row r="19" spans="1:19" s="8" customFormat="1" ht="15.75" x14ac:dyDescent="0.25">
      <c r="A19" s="6">
        <f t="shared" si="0"/>
        <v>11</v>
      </c>
      <c r="B19" s="17" t="s">
        <v>20</v>
      </c>
      <c r="C19" s="18" t="s">
        <v>59</v>
      </c>
      <c r="D19" s="18" t="s">
        <v>17</v>
      </c>
      <c r="E19" s="11">
        <v>2151545</v>
      </c>
      <c r="F19" s="11">
        <v>50</v>
      </c>
      <c r="G19" s="11">
        <v>150</v>
      </c>
      <c r="H19" s="11">
        <v>2</v>
      </c>
      <c r="I19" s="11">
        <v>16</v>
      </c>
      <c r="J19" s="11">
        <v>0</v>
      </c>
      <c r="K19" s="11">
        <v>0</v>
      </c>
      <c r="L19" s="11">
        <v>0</v>
      </c>
      <c r="M19" s="11">
        <v>96</v>
      </c>
      <c r="N19" s="11">
        <v>100</v>
      </c>
      <c r="O19" s="11">
        <v>1</v>
      </c>
      <c r="P19" s="11">
        <v>6</v>
      </c>
      <c r="Q19" s="11">
        <v>102</v>
      </c>
      <c r="R19" s="11">
        <v>200</v>
      </c>
      <c r="S19" s="11">
        <v>8</v>
      </c>
    </row>
    <row r="20" spans="1:19" s="8" customFormat="1" ht="15.75" x14ac:dyDescent="0.25">
      <c r="A20" s="6">
        <f t="shared" si="0"/>
        <v>12</v>
      </c>
      <c r="B20" s="17" t="s">
        <v>32</v>
      </c>
      <c r="C20" s="18" t="s">
        <v>60</v>
      </c>
      <c r="D20" s="18" t="s">
        <v>17</v>
      </c>
      <c r="E20" s="11">
        <v>15302746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80</v>
      </c>
      <c r="R20" s="11">
        <v>200</v>
      </c>
      <c r="S20" s="11">
        <v>4</v>
      </c>
    </row>
    <row r="21" spans="1:19" s="8" customFormat="1" ht="15.75" x14ac:dyDescent="0.25">
      <c r="A21" s="6">
        <f t="shared" si="0"/>
        <v>13</v>
      </c>
      <c r="B21" s="17" t="s">
        <v>33</v>
      </c>
      <c r="C21" s="18" t="s">
        <v>68</v>
      </c>
      <c r="D21" s="18" t="s">
        <v>17</v>
      </c>
      <c r="E21" s="11">
        <v>2148275</v>
      </c>
      <c r="F21" s="12">
        <v>20</v>
      </c>
      <c r="G21" s="12">
        <v>100</v>
      </c>
      <c r="H21" s="12">
        <v>0</v>
      </c>
      <c r="I21" s="12">
        <v>2</v>
      </c>
      <c r="J21" s="12">
        <v>0</v>
      </c>
      <c r="K21" s="12">
        <v>0</v>
      </c>
      <c r="L21" s="12">
        <v>0</v>
      </c>
      <c r="M21" s="12">
        <v>20</v>
      </c>
      <c r="N21" s="12">
        <v>100</v>
      </c>
      <c r="O21" s="12">
        <v>0</v>
      </c>
      <c r="P21" s="12">
        <v>2</v>
      </c>
      <c r="Q21" s="12">
        <v>20</v>
      </c>
      <c r="R21" s="12">
        <v>100</v>
      </c>
      <c r="S21" s="12">
        <v>0</v>
      </c>
    </row>
    <row r="22" spans="1:19" s="8" customFormat="1" ht="15.75" x14ac:dyDescent="0.25">
      <c r="A22" s="6">
        <f t="shared" si="0"/>
        <v>14</v>
      </c>
      <c r="B22" s="17" t="s">
        <v>34</v>
      </c>
      <c r="C22" s="18" t="s">
        <v>61</v>
      </c>
      <c r="D22" s="18" t="s">
        <v>17</v>
      </c>
      <c r="E22" s="11">
        <v>2144991</v>
      </c>
      <c r="F22" s="12">
        <v>80</v>
      </c>
      <c r="G22" s="12">
        <v>150</v>
      </c>
      <c r="H22" s="12">
        <v>1</v>
      </c>
      <c r="I22" s="12">
        <v>2</v>
      </c>
      <c r="J22" s="12">
        <v>0</v>
      </c>
      <c r="K22" s="12">
        <v>0</v>
      </c>
      <c r="L22" s="12">
        <v>0</v>
      </c>
      <c r="M22" s="12">
        <v>86</v>
      </c>
      <c r="N22" s="12">
        <v>200</v>
      </c>
      <c r="O22" s="12">
        <v>2</v>
      </c>
      <c r="P22" s="12">
        <v>4</v>
      </c>
      <c r="Q22" s="12">
        <v>68</v>
      </c>
      <c r="R22" s="12">
        <v>200</v>
      </c>
      <c r="S22" s="12">
        <v>4</v>
      </c>
    </row>
    <row r="23" spans="1:19" s="8" customFormat="1" ht="15.75" x14ac:dyDescent="0.25">
      <c r="A23" s="6">
        <f t="shared" si="0"/>
        <v>15</v>
      </c>
      <c r="B23" s="17" t="s">
        <v>35</v>
      </c>
      <c r="C23" s="18" t="s">
        <v>62</v>
      </c>
      <c r="D23" s="18" t="s">
        <v>17</v>
      </c>
      <c r="E23" s="11">
        <v>2144538</v>
      </c>
      <c r="F23" s="12">
        <v>89</v>
      </c>
      <c r="G23" s="12">
        <v>100</v>
      </c>
      <c r="H23" s="12">
        <v>1</v>
      </c>
      <c r="I23" s="12">
        <v>2</v>
      </c>
      <c r="J23" s="12">
        <v>0</v>
      </c>
      <c r="K23" s="12">
        <v>0</v>
      </c>
      <c r="L23" s="12">
        <v>0</v>
      </c>
      <c r="M23" s="12">
        <v>98</v>
      </c>
      <c r="N23" s="12">
        <v>100</v>
      </c>
      <c r="O23" s="12">
        <v>1</v>
      </c>
      <c r="P23" s="12">
        <v>1</v>
      </c>
      <c r="Q23" s="12">
        <v>80</v>
      </c>
      <c r="R23" s="12">
        <v>100</v>
      </c>
      <c r="S23" s="12">
        <v>1</v>
      </c>
    </row>
    <row r="24" spans="1:19" s="8" customFormat="1" ht="15.75" x14ac:dyDescent="0.25">
      <c r="A24" s="6">
        <f t="shared" si="0"/>
        <v>16</v>
      </c>
      <c r="B24" s="17" t="s">
        <v>36</v>
      </c>
      <c r="C24" s="18" t="s">
        <v>63</v>
      </c>
      <c r="D24" s="18" t="s">
        <v>17</v>
      </c>
      <c r="E24" s="11">
        <v>2144199</v>
      </c>
      <c r="F24" s="12">
        <v>120</v>
      </c>
      <c r="G24" s="12">
        <v>150</v>
      </c>
      <c r="H24" s="12">
        <v>1</v>
      </c>
      <c r="I24" s="12">
        <v>4</v>
      </c>
      <c r="J24" s="12">
        <v>0</v>
      </c>
      <c r="K24" s="12">
        <v>0</v>
      </c>
      <c r="L24" s="12">
        <v>0</v>
      </c>
      <c r="M24" s="12">
        <v>100</v>
      </c>
      <c r="N24" s="12">
        <v>150</v>
      </c>
      <c r="O24" s="12">
        <v>2</v>
      </c>
      <c r="P24" s="12">
        <v>4</v>
      </c>
      <c r="Q24" s="12">
        <v>60</v>
      </c>
      <c r="R24" s="12">
        <v>150</v>
      </c>
      <c r="S24" s="12">
        <v>2</v>
      </c>
    </row>
    <row r="25" spans="1:19" s="8" customFormat="1" ht="15.75" x14ac:dyDescent="0.25">
      <c r="A25" s="6">
        <f t="shared" si="0"/>
        <v>17</v>
      </c>
      <c r="B25" s="17" t="s">
        <v>37</v>
      </c>
      <c r="C25" s="18" t="s">
        <v>64</v>
      </c>
      <c r="D25" s="18" t="s">
        <v>17</v>
      </c>
      <c r="E25" s="11">
        <v>2112179</v>
      </c>
      <c r="F25" s="12">
        <v>80</v>
      </c>
      <c r="G25" s="12">
        <v>100</v>
      </c>
      <c r="H25" s="12">
        <v>1</v>
      </c>
      <c r="I25" s="12">
        <v>2</v>
      </c>
      <c r="J25" s="12">
        <v>0</v>
      </c>
      <c r="K25" s="12">
        <v>0</v>
      </c>
      <c r="L25" s="12">
        <v>0</v>
      </c>
      <c r="M25" s="12">
        <v>40</v>
      </c>
      <c r="N25" s="12">
        <v>100</v>
      </c>
      <c r="O25" s="12">
        <v>1</v>
      </c>
      <c r="P25" s="12">
        <v>2</v>
      </c>
      <c r="Q25" s="12">
        <v>35</v>
      </c>
      <c r="R25" s="12">
        <v>150</v>
      </c>
      <c r="S25" s="12">
        <v>0</v>
      </c>
    </row>
    <row r="26" spans="1:19" s="8" customFormat="1" ht="15.75" x14ac:dyDescent="0.25">
      <c r="A26" s="6">
        <v>18</v>
      </c>
      <c r="B26" s="17" t="s">
        <v>38</v>
      </c>
      <c r="C26" s="18" t="s">
        <v>78</v>
      </c>
      <c r="D26" s="18" t="s">
        <v>17</v>
      </c>
      <c r="E26" s="11">
        <v>12046021</v>
      </c>
      <c r="F26" s="12">
        <v>50</v>
      </c>
      <c r="G26" s="12">
        <v>100</v>
      </c>
      <c r="H26" s="12">
        <v>1</v>
      </c>
      <c r="I26" s="12">
        <v>2</v>
      </c>
      <c r="J26" s="12">
        <v>0</v>
      </c>
      <c r="K26" s="12">
        <v>0</v>
      </c>
      <c r="L26" s="12">
        <v>0</v>
      </c>
      <c r="M26" s="12">
        <v>20</v>
      </c>
      <c r="N26" s="12">
        <v>80</v>
      </c>
      <c r="O26" s="12">
        <v>0</v>
      </c>
      <c r="P26" s="12">
        <v>0</v>
      </c>
      <c r="Q26" s="12">
        <v>20</v>
      </c>
      <c r="R26" s="12">
        <v>100</v>
      </c>
      <c r="S26" s="12">
        <v>1</v>
      </c>
    </row>
    <row r="27" spans="1:19" s="8" customFormat="1" ht="15.75" x14ac:dyDescent="0.25">
      <c r="A27" s="6">
        <f t="shared" si="0"/>
        <v>19</v>
      </c>
      <c r="B27" s="17" t="s">
        <v>39</v>
      </c>
      <c r="C27" s="18" t="s">
        <v>79</v>
      </c>
      <c r="D27" s="18" t="s">
        <v>17</v>
      </c>
      <c r="E27" s="11">
        <v>2155542</v>
      </c>
      <c r="F27" s="12">
        <v>100</v>
      </c>
      <c r="G27" s="12">
        <v>150</v>
      </c>
      <c r="H27" s="12">
        <v>1</v>
      </c>
      <c r="I27" s="12">
        <v>4</v>
      </c>
      <c r="J27" s="12">
        <v>80</v>
      </c>
      <c r="K27" s="12">
        <v>100</v>
      </c>
      <c r="L27" s="12">
        <v>4</v>
      </c>
      <c r="M27" s="12">
        <v>80</v>
      </c>
      <c r="N27" s="12">
        <v>100</v>
      </c>
      <c r="O27" s="12">
        <v>2</v>
      </c>
      <c r="P27" s="12">
        <v>4</v>
      </c>
      <c r="Q27" s="12">
        <v>56</v>
      </c>
      <c r="R27" s="12">
        <v>100</v>
      </c>
      <c r="S27" s="12">
        <v>0</v>
      </c>
    </row>
    <row r="28" spans="1:19" s="8" customFormat="1" ht="15.75" x14ac:dyDescent="0.25">
      <c r="A28" s="6">
        <f t="shared" si="0"/>
        <v>20</v>
      </c>
      <c r="B28" s="17" t="s">
        <v>40</v>
      </c>
      <c r="C28" s="18" t="s">
        <v>80</v>
      </c>
      <c r="D28" s="18" t="s">
        <v>17</v>
      </c>
      <c r="E28" s="11">
        <v>2153665</v>
      </c>
      <c r="F28" s="12">
        <v>75</v>
      </c>
      <c r="G28" s="12">
        <v>100</v>
      </c>
      <c r="H28" s="12">
        <v>1</v>
      </c>
      <c r="I28" s="12">
        <v>4</v>
      </c>
      <c r="J28" s="12">
        <v>0</v>
      </c>
      <c r="K28" s="12">
        <v>0</v>
      </c>
      <c r="L28" s="12">
        <v>0</v>
      </c>
      <c r="M28" s="12">
        <v>51</v>
      </c>
      <c r="N28" s="12">
        <v>100</v>
      </c>
      <c r="O28" s="12">
        <v>1</v>
      </c>
      <c r="P28" s="12">
        <v>2</v>
      </c>
      <c r="Q28" s="12">
        <v>80</v>
      </c>
      <c r="R28" s="12">
        <v>100</v>
      </c>
      <c r="S28" s="12">
        <v>5</v>
      </c>
    </row>
    <row r="29" spans="1:19" s="8" customFormat="1" ht="15.75" x14ac:dyDescent="0.25">
      <c r="A29" s="6">
        <f t="shared" si="0"/>
        <v>21</v>
      </c>
      <c r="B29" s="17" t="s">
        <v>41</v>
      </c>
      <c r="C29" s="18" t="s">
        <v>81</v>
      </c>
      <c r="D29" s="18" t="s">
        <v>17</v>
      </c>
      <c r="E29" s="11">
        <v>15094829</v>
      </c>
      <c r="F29" s="12">
        <v>210</v>
      </c>
      <c r="G29" s="12">
        <v>150</v>
      </c>
      <c r="H29" s="12">
        <v>0</v>
      </c>
      <c r="I29" s="12">
        <v>4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159</v>
      </c>
      <c r="R29" s="12">
        <v>150</v>
      </c>
      <c r="S29" s="12">
        <v>2</v>
      </c>
    </row>
    <row r="30" spans="1:19" s="8" customFormat="1" ht="15.75" x14ac:dyDescent="0.25">
      <c r="A30" s="6">
        <f t="shared" si="0"/>
        <v>22</v>
      </c>
      <c r="B30" s="17" t="s">
        <v>18</v>
      </c>
      <c r="C30" s="18" t="s">
        <v>82</v>
      </c>
      <c r="D30" s="18" t="s">
        <v>17</v>
      </c>
      <c r="E30" s="11">
        <v>2142405</v>
      </c>
      <c r="F30" s="12">
        <v>100</v>
      </c>
      <c r="G30" s="12">
        <v>150</v>
      </c>
      <c r="H30" s="12">
        <v>1</v>
      </c>
      <c r="I30" s="12">
        <v>4</v>
      </c>
      <c r="J30" s="12">
        <v>0</v>
      </c>
      <c r="K30" s="12">
        <v>0</v>
      </c>
      <c r="L30" s="12">
        <v>0</v>
      </c>
      <c r="M30" s="12">
        <v>20</v>
      </c>
      <c r="N30" s="12">
        <v>80</v>
      </c>
      <c r="O30" s="12">
        <v>0</v>
      </c>
      <c r="P30" s="12">
        <v>2</v>
      </c>
      <c r="Q30" s="12">
        <v>64</v>
      </c>
      <c r="R30" s="12">
        <v>150</v>
      </c>
      <c r="S30" s="12">
        <v>2</v>
      </c>
    </row>
    <row r="31" spans="1:19" s="8" customFormat="1" ht="15.75" x14ac:dyDescent="0.25">
      <c r="A31" s="6">
        <f t="shared" si="0"/>
        <v>23</v>
      </c>
      <c r="B31" s="17" t="s">
        <v>42</v>
      </c>
      <c r="C31" s="18" t="s">
        <v>83</v>
      </c>
      <c r="D31" s="18" t="s">
        <v>17</v>
      </c>
      <c r="E31" s="11">
        <v>12217375</v>
      </c>
      <c r="F31" s="12">
        <v>70</v>
      </c>
      <c r="G31" s="12">
        <v>100</v>
      </c>
      <c r="H31" s="12">
        <v>0</v>
      </c>
      <c r="I31" s="12">
        <v>2</v>
      </c>
      <c r="J31" s="12">
        <v>0</v>
      </c>
      <c r="K31" s="12">
        <v>0</v>
      </c>
      <c r="L31" s="12">
        <v>0</v>
      </c>
      <c r="M31" s="12">
        <v>70</v>
      </c>
      <c r="N31" s="12">
        <v>50</v>
      </c>
      <c r="O31" s="12">
        <v>0</v>
      </c>
      <c r="P31" s="12">
        <v>2</v>
      </c>
      <c r="Q31" s="12">
        <v>29</v>
      </c>
      <c r="R31" s="12">
        <v>150</v>
      </c>
      <c r="S31" s="12">
        <v>0</v>
      </c>
    </row>
    <row r="32" spans="1:19" s="8" customFormat="1" ht="15.75" x14ac:dyDescent="0.25">
      <c r="A32" s="6">
        <f t="shared" si="0"/>
        <v>24</v>
      </c>
      <c r="B32" s="17" t="s">
        <v>43</v>
      </c>
      <c r="C32" s="18" t="s">
        <v>84</v>
      </c>
      <c r="D32" s="18" t="s">
        <v>17</v>
      </c>
      <c r="E32" s="11">
        <v>12972243</v>
      </c>
      <c r="F32" s="12">
        <v>82</v>
      </c>
      <c r="G32" s="12">
        <v>150</v>
      </c>
      <c r="H32" s="12">
        <v>2</v>
      </c>
      <c r="I32" s="12">
        <v>4</v>
      </c>
      <c r="J32" s="12">
        <v>0</v>
      </c>
      <c r="K32" s="12">
        <v>0</v>
      </c>
      <c r="L32" s="12">
        <v>0</v>
      </c>
      <c r="M32" s="12">
        <v>80</v>
      </c>
      <c r="N32" s="12">
        <v>100</v>
      </c>
      <c r="O32" s="12">
        <v>2</v>
      </c>
      <c r="P32" s="12">
        <v>4</v>
      </c>
      <c r="Q32" s="12">
        <v>86</v>
      </c>
      <c r="R32" s="12">
        <v>100</v>
      </c>
      <c r="S32" s="12">
        <v>2</v>
      </c>
    </row>
    <row r="33" spans="1:19" s="8" customFormat="1" ht="15.75" x14ac:dyDescent="0.25">
      <c r="A33" s="6">
        <f t="shared" si="0"/>
        <v>25</v>
      </c>
      <c r="B33" s="17" t="s">
        <v>44</v>
      </c>
      <c r="C33" s="18" t="s">
        <v>85</v>
      </c>
      <c r="D33" s="18" t="s">
        <v>17</v>
      </c>
      <c r="E33" s="11">
        <v>2141061</v>
      </c>
      <c r="F33" s="12">
        <v>0</v>
      </c>
      <c r="G33" s="12">
        <v>0</v>
      </c>
      <c r="H33" s="12">
        <v>0</v>
      </c>
      <c r="I33" s="12">
        <v>2</v>
      </c>
      <c r="J33" s="12">
        <v>0</v>
      </c>
      <c r="K33" s="12">
        <v>0</v>
      </c>
      <c r="L33" s="12">
        <v>0</v>
      </c>
      <c r="M33" s="12">
        <v>50</v>
      </c>
      <c r="N33" s="12">
        <v>100</v>
      </c>
      <c r="O33" s="12">
        <v>1</v>
      </c>
      <c r="P33" s="12">
        <v>2</v>
      </c>
      <c r="Q33" s="12">
        <v>70</v>
      </c>
      <c r="R33" s="12">
        <v>100</v>
      </c>
      <c r="S33" s="12">
        <v>1</v>
      </c>
    </row>
    <row r="34" spans="1:19" s="8" customFormat="1" ht="15.75" x14ac:dyDescent="0.25">
      <c r="A34" s="6">
        <f t="shared" si="0"/>
        <v>26</v>
      </c>
      <c r="B34" s="17" t="s">
        <v>20</v>
      </c>
      <c r="C34" s="18" t="s">
        <v>86</v>
      </c>
      <c r="D34" s="18" t="s">
        <v>17</v>
      </c>
      <c r="E34" s="11">
        <v>12000793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10</v>
      </c>
      <c r="R34" s="12">
        <v>100</v>
      </c>
      <c r="S34" s="12">
        <v>1</v>
      </c>
    </row>
    <row r="35" spans="1:19" s="8" customFormat="1" ht="15.75" x14ac:dyDescent="0.25">
      <c r="A35" s="6">
        <f t="shared" si="0"/>
        <v>27</v>
      </c>
      <c r="B35" s="17" t="s">
        <v>21</v>
      </c>
      <c r="C35" s="18" t="s">
        <v>86</v>
      </c>
      <c r="D35" s="18" t="s">
        <v>17</v>
      </c>
      <c r="E35" s="11">
        <v>2131358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</row>
    <row r="36" spans="1:19" s="8" customFormat="1" ht="15.75" x14ac:dyDescent="0.25">
      <c r="A36" s="6">
        <v>29</v>
      </c>
      <c r="B36" s="17" t="s">
        <v>45</v>
      </c>
      <c r="C36" s="18" t="s">
        <v>87</v>
      </c>
      <c r="D36" s="18" t="s">
        <v>17</v>
      </c>
      <c r="E36" s="11">
        <v>2110919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</row>
    <row r="37" spans="1:19" s="8" customFormat="1" ht="15.75" x14ac:dyDescent="0.25">
      <c r="A37" s="6">
        <f t="shared" si="0"/>
        <v>30</v>
      </c>
      <c r="B37" s="17" t="s">
        <v>21</v>
      </c>
      <c r="C37" s="18" t="s">
        <v>88</v>
      </c>
      <c r="D37" s="18" t="s">
        <v>17</v>
      </c>
      <c r="E37" s="11">
        <v>2138950</v>
      </c>
      <c r="F37" s="12">
        <v>24</v>
      </c>
      <c r="G37" s="12">
        <v>57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1</v>
      </c>
    </row>
    <row r="38" spans="1:19" s="8" customFormat="1" ht="15.75" x14ac:dyDescent="0.25">
      <c r="A38" s="6">
        <f t="shared" si="0"/>
        <v>31</v>
      </c>
      <c r="B38" s="17" t="s">
        <v>20</v>
      </c>
      <c r="C38" s="18" t="s">
        <v>89</v>
      </c>
      <c r="D38" s="18" t="s">
        <v>17</v>
      </c>
      <c r="E38" s="11">
        <v>2154403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3</v>
      </c>
    </row>
    <row r="39" spans="1:19" s="8" customFormat="1" ht="15.75" x14ac:dyDescent="0.25">
      <c r="A39" s="6">
        <f t="shared" si="0"/>
        <v>32</v>
      </c>
      <c r="B39" s="17" t="s">
        <v>19</v>
      </c>
      <c r="C39" s="18" t="s">
        <v>90</v>
      </c>
      <c r="D39" s="18" t="s">
        <v>17</v>
      </c>
      <c r="E39" s="11">
        <v>2155635</v>
      </c>
      <c r="F39" s="12">
        <v>240</v>
      </c>
      <c r="G39" s="12">
        <v>63</v>
      </c>
      <c r="H39" s="12">
        <v>0</v>
      </c>
      <c r="I39" s="12">
        <v>6</v>
      </c>
      <c r="J39" s="12">
        <v>0</v>
      </c>
      <c r="K39" s="12">
        <v>0</v>
      </c>
      <c r="L39" s="12">
        <v>0</v>
      </c>
      <c r="M39" s="12">
        <v>13</v>
      </c>
      <c r="N39" s="12">
        <v>30</v>
      </c>
      <c r="O39" s="12">
        <v>0</v>
      </c>
      <c r="P39" s="12">
        <v>6</v>
      </c>
      <c r="Q39" s="12">
        <v>5</v>
      </c>
      <c r="R39" s="12">
        <v>100</v>
      </c>
      <c r="S39" s="12">
        <v>0</v>
      </c>
    </row>
    <row r="40" spans="1:19" s="8" customFormat="1" ht="15.75" x14ac:dyDescent="0.25">
      <c r="A40" s="6">
        <f t="shared" si="0"/>
        <v>33</v>
      </c>
      <c r="B40" s="17" t="s">
        <v>20</v>
      </c>
      <c r="C40" s="18" t="s">
        <v>91</v>
      </c>
      <c r="D40" s="18" t="s">
        <v>17</v>
      </c>
      <c r="E40" s="11">
        <v>2162516</v>
      </c>
      <c r="F40" s="12">
        <v>54</v>
      </c>
      <c r="G40" s="12">
        <v>80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12</v>
      </c>
    </row>
    <row r="41" spans="1:19" s="8" customFormat="1" ht="15.75" x14ac:dyDescent="0.25">
      <c r="A41" s="6">
        <f t="shared" si="0"/>
        <v>34</v>
      </c>
      <c r="B41" s="17" t="s">
        <v>21</v>
      </c>
      <c r="C41" s="18" t="s">
        <v>91</v>
      </c>
      <c r="D41" s="18" t="s">
        <v>17</v>
      </c>
      <c r="E41" s="11">
        <v>2137630</v>
      </c>
      <c r="F41" s="12">
        <v>24</v>
      </c>
      <c r="G41" s="12">
        <v>40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s="8" customFormat="1" ht="15.75" x14ac:dyDescent="0.25">
      <c r="A42" s="6">
        <f t="shared" si="0"/>
        <v>35</v>
      </c>
      <c r="B42" s="17" t="s">
        <v>21</v>
      </c>
      <c r="C42" s="18" t="s">
        <v>92</v>
      </c>
      <c r="D42" s="18" t="s">
        <v>17</v>
      </c>
      <c r="E42" s="11">
        <v>9830839</v>
      </c>
      <c r="F42" s="12">
        <v>100</v>
      </c>
      <c r="G42" s="12">
        <v>32</v>
      </c>
      <c r="H42" s="12">
        <v>0</v>
      </c>
      <c r="I42" s="12">
        <v>1</v>
      </c>
      <c r="J42" s="12">
        <v>0</v>
      </c>
      <c r="K42" s="12">
        <v>0</v>
      </c>
      <c r="L42" s="12">
        <v>0</v>
      </c>
      <c r="M42" s="12">
        <v>150</v>
      </c>
      <c r="N42" s="12">
        <v>32</v>
      </c>
      <c r="O42" s="12">
        <v>0</v>
      </c>
      <c r="P42" s="12">
        <v>2</v>
      </c>
      <c r="Q42" s="12">
        <v>0</v>
      </c>
      <c r="R42" s="12">
        <v>0</v>
      </c>
      <c r="S42" s="12">
        <v>0</v>
      </c>
    </row>
    <row r="43" spans="1:19" s="8" customFormat="1" ht="15.75" x14ac:dyDescent="0.25">
      <c r="A43" s="6">
        <f t="shared" si="0"/>
        <v>36</v>
      </c>
      <c r="B43" s="17" t="s">
        <v>20</v>
      </c>
      <c r="C43" s="18" t="s">
        <v>93</v>
      </c>
      <c r="D43" s="18" t="s">
        <v>17</v>
      </c>
      <c r="E43" s="11">
        <v>2115739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80</v>
      </c>
      <c r="N43" s="12">
        <v>32</v>
      </c>
      <c r="O43" s="12">
        <v>0</v>
      </c>
      <c r="P43" s="12">
        <v>2</v>
      </c>
      <c r="Q43" s="12">
        <v>0</v>
      </c>
      <c r="R43" s="12">
        <v>0</v>
      </c>
      <c r="S43" s="12">
        <v>0</v>
      </c>
    </row>
    <row r="44" spans="1:19" s="8" customFormat="1" ht="15.75" x14ac:dyDescent="0.25">
      <c r="A44" s="6">
        <f t="shared" si="0"/>
        <v>37</v>
      </c>
      <c r="B44" s="17" t="s">
        <v>21</v>
      </c>
      <c r="C44" s="18" t="s">
        <v>94</v>
      </c>
      <c r="D44" s="18" t="s">
        <v>17</v>
      </c>
      <c r="E44" s="11">
        <v>2158281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</row>
    <row r="45" spans="1:19" s="8" customFormat="1" ht="15.75" x14ac:dyDescent="0.25">
      <c r="A45" s="6">
        <f t="shared" si="0"/>
        <v>38</v>
      </c>
      <c r="B45" s="17" t="s">
        <v>46</v>
      </c>
      <c r="C45" s="18" t="s">
        <v>95</v>
      </c>
      <c r="D45" s="18" t="s">
        <v>17</v>
      </c>
      <c r="E45" s="11">
        <v>2127677</v>
      </c>
      <c r="F45" s="12">
        <v>50</v>
      </c>
      <c r="G45" s="12">
        <v>114</v>
      </c>
      <c r="H45" s="12">
        <v>1</v>
      </c>
      <c r="I45" s="12">
        <v>4</v>
      </c>
      <c r="J45" s="12">
        <v>0</v>
      </c>
      <c r="K45" s="12">
        <v>0</v>
      </c>
      <c r="L45" s="12">
        <v>0</v>
      </c>
      <c r="M45" s="12">
        <v>20</v>
      </c>
      <c r="N45" s="12">
        <v>114</v>
      </c>
      <c r="O45" s="12">
        <v>1</v>
      </c>
      <c r="P45" s="12">
        <v>2</v>
      </c>
      <c r="Q45" s="12">
        <v>80</v>
      </c>
      <c r="R45" s="12">
        <v>200</v>
      </c>
      <c r="S45" s="12">
        <v>5</v>
      </c>
    </row>
    <row r="46" spans="1:19" s="8" customFormat="1" ht="15.75" x14ac:dyDescent="0.25">
      <c r="A46" s="6">
        <f t="shared" si="0"/>
        <v>39</v>
      </c>
      <c r="B46" s="17" t="s">
        <v>21</v>
      </c>
      <c r="C46" s="18" t="s">
        <v>95</v>
      </c>
      <c r="D46" s="18" t="s">
        <v>17</v>
      </c>
      <c r="E46" s="11">
        <v>2136035</v>
      </c>
      <c r="F46" s="12">
        <v>140</v>
      </c>
      <c r="G46" s="12">
        <v>76</v>
      </c>
      <c r="H46" s="12">
        <v>0</v>
      </c>
      <c r="I46" s="12">
        <v>4</v>
      </c>
      <c r="J46" s="12">
        <v>0</v>
      </c>
      <c r="K46" s="12">
        <v>0</v>
      </c>
      <c r="L46" s="12">
        <v>0</v>
      </c>
      <c r="M46" s="12">
        <v>70</v>
      </c>
      <c r="N46" s="12">
        <v>76</v>
      </c>
      <c r="O46" s="12">
        <v>0</v>
      </c>
      <c r="P46" s="12">
        <v>2</v>
      </c>
      <c r="Q46" s="12">
        <v>90</v>
      </c>
      <c r="R46" s="12">
        <v>110</v>
      </c>
      <c r="S46" s="12">
        <v>1</v>
      </c>
    </row>
    <row r="47" spans="1:19" s="8" customFormat="1" ht="15.75" x14ac:dyDescent="0.25">
      <c r="A47" s="6">
        <f t="shared" si="0"/>
        <v>40</v>
      </c>
      <c r="B47" s="17" t="s">
        <v>20</v>
      </c>
      <c r="C47" s="18" t="s">
        <v>96</v>
      </c>
      <c r="D47" s="18" t="s">
        <v>17</v>
      </c>
      <c r="E47" s="11">
        <v>2131386</v>
      </c>
      <c r="F47" s="12">
        <v>360</v>
      </c>
      <c r="G47" s="12">
        <v>50</v>
      </c>
      <c r="H47" s="12">
        <v>1</v>
      </c>
      <c r="I47" s="12">
        <v>2</v>
      </c>
      <c r="J47" s="12">
        <v>0</v>
      </c>
      <c r="K47" s="12">
        <v>0</v>
      </c>
      <c r="L47" s="12">
        <v>0</v>
      </c>
      <c r="M47" s="12">
        <v>15</v>
      </c>
      <c r="N47" s="12">
        <v>65</v>
      </c>
      <c r="O47" s="12">
        <v>41</v>
      </c>
      <c r="P47" s="12">
        <v>0</v>
      </c>
      <c r="Q47" s="12">
        <v>250</v>
      </c>
      <c r="R47" s="12">
        <v>100</v>
      </c>
      <c r="S47" s="12">
        <v>1</v>
      </c>
    </row>
    <row r="48" spans="1:19" s="8" customFormat="1" ht="15.75" x14ac:dyDescent="0.25">
      <c r="A48" s="6">
        <f t="shared" si="0"/>
        <v>41</v>
      </c>
      <c r="B48" s="17" t="s">
        <v>21</v>
      </c>
      <c r="C48" s="18" t="s">
        <v>97</v>
      </c>
      <c r="D48" s="18" t="s">
        <v>17</v>
      </c>
      <c r="E48" s="11">
        <v>2135457</v>
      </c>
      <c r="F48" s="12">
        <v>98</v>
      </c>
      <c r="G48" s="12">
        <v>87</v>
      </c>
      <c r="H48" s="12">
        <v>0</v>
      </c>
      <c r="I48" s="12">
        <v>2</v>
      </c>
      <c r="J48" s="12">
        <v>0</v>
      </c>
      <c r="K48" s="12">
        <v>0</v>
      </c>
      <c r="L48" s="12">
        <v>0</v>
      </c>
      <c r="M48" s="12">
        <v>200</v>
      </c>
      <c r="N48" s="12">
        <v>16</v>
      </c>
      <c r="O48" s="12">
        <v>0</v>
      </c>
      <c r="P48" s="12">
        <v>1</v>
      </c>
      <c r="Q48" s="12">
        <v>8</v>
      </c>
      <c r="R48" s="12">
        <v>100</v>
      </c>
      <c r="S48" s="12">
        <v>1</v>
      </c>
    </row>
    <row r="49" spans="1:19" s="8" customFormat="1" ht="15.75" x14ac:dyDescent="0.25">
      <c r="A49" s="6">
        <f t="shared" si="0"/>
        <v>42</v>
      </c>
      <c r="B49" s="17" t="s">
        <v>47</v>
      </c>
      <c r="C49" s="18" t="s">
        <v>65</v>
      </c>
      <c r="D49" s="18" t="s">
        <v>17</v>
      </c>
      <c r="E49" s="11">
        <v>2121118</v>
      </c>
      <c r="F49" s="12">
        <v>20</v>
      </c>
      <c r="G49" s="12">
        <v>100</v>
      </c>
      <c r="H49" s="12">
        <v>0</v>
      </c>
      <c r="I49" s="12">
        <v>2</v>
      </c>
      <c r="J49" s="12">
        <v>0</v>
      </c>
      <c r="K49" s="12">
        <v>0</v>
      </c>
      <c r="L49" s="12">
        <v>0</v>
      </c>
      <c r="M49" s="12">
        <v>40</v>
      </c>
      <c r="N49" s="12">
        <v>40</v>
      </c>
      <c r="O49" s="12">
        <v>0</v>
      </c>
      <c r="P49" s="12">
        <v>1</v>
      </c>
      <c r="Q49" s="12">
        <v>5</v>
      </c>
      <c r="R49" s="12">
        <v>100</v>
      </c>
      <c r="S49" s="12">
        <v>1</v>
      </c>
    </row>
    <row r="50" spans="1:19" s="8" customFormat="1" ht="15.75" x14ac:dyDescent="0.25">
      <c r="A50" s="6">
        <f t="shared" si="0"/>
        <v>43</v>
      </c>
      <c r="B50" s="17" t="s">
        <v>19</v>
      </c>
      <c r="C50" s="18" t="s">
        <v>98</v>
      </c>
      <c r="D50" s="18" t="s">
        <v>17</v>
      </c>
      <c r="E50" s="11">
        <v>2159249</v>
      </c>
      <c r="F50" s="12">
        <v>5</v>
      </c>
      <c r="G50" s="12">
        <v>57</v>
      </c>
      <c r="H50" s="12">
        <v>0</v>
      </c>
      <c r="I50" s="12">
        <v>1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24</v>
      </c>
      <c r="R50" s="12">
        <v>100</v>
      </c>
      <c r="S50" s="12">
        <v>2</v>
      </c>
    </row>
    <row r="51" spans="1:19" s="8" customFormat="1" ht="15.75" x14ac:dyDescent="0.25">
      <c r="A51" s="6">
        <f t="shared" si="0"/>
        <v>44</v>
      </c>
      <c r="B51" s="17" t="s">
        <v>48</v>
      </c>
      <c r="C51" s="18" t="s">
        <v>99</v>
      </c>
      <c r="D51" s="18" t="s">
        <v>17</v>
      </c>
      <c r="E51" s="11">
        <v>2158338</v>
      </c>
      <c r="F51" s="12">
        <v>8</v>
      </c>
      <c r="G51" s="12">
        <v>86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15</v>
      </c>
      <c r="N51" s="12">
        <v>32</v>
      </c>
      <c r="O51" s="12">
        <v>0</v>
      </c>
      <c r="P51" s="12">
        <v>0</v>
      </c>
      <c r="Q51" s="12">
        <v>8</v>
      </c>
      <c r="R51" s="12">
        <v>100</v>
      </c>
      <c r="S51" s="12">
        <v>0</v>
      </c>
    </row>
    <row r="52" spans="1:19" s="8" customFormat="1" ht="15.75" x14ac:dyDescent="0.25">
      <c r="A52" s="6">
        <f t="shared" si="0"/>
        <v>45</v>
      </c>
      <c r="B52" s="17" t="s">
        <v>49</v>
      </c>
      <c r="C52" s="18" t="s">
        <v>100</v>
      </c>
      <c r="D52" s="18" t="s">
        <v>17</v>
      </c>
      <c r="E52" s="11">
        <v>2159673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35</v>
      </c>
      <c r="N52" s="12">
        <v>50</v>
      </c>
      <c r="O52" s="12">
        <v>0</v>
      </c>
      <c r="P52" s="12">
        <v>0</v>
      </c>
      <c r="Q52" s="12">
        <v>12</v>
      </c>
      <c r="R52" s="12">
        <v>100</v>
      </c>
      <c r="S52" s="12">
        <v>3</v>
      </c>
    </row>
    <row r="53" spans="1:19" s="8" customFormat="1" ht="15.75" x14ac:dyDescent="0.25">
      <c r="A53" s="6">
        <f t="shared" si="0"/>
        <v>46</v>
      </c>
      <c r="B53" s="17" t="s">
        <v>50</v>
      </c>
      <c r="C53" s="18" t="s">
        <v>62</v>
      </c>
      <c r="D53" s="18" t="s">
        <v>17</v>
      </c>
      <c r="E53" s="11">
        <v>2151072</v>
      </c>
      <c r="F53" s="12">
        <v>72</v>
      </c>
      <c r="G53" s="12">
        <v>100</v>
      </c>
      <c r="H53" s="12">
        <v>0</v>
      </c>
      <c r="I53" s="12">
        <v>2</v>
      </c>
      <c r="J53" s="12">
        <v>0</v>
      </c>
      <c r="K53" s="12">
        <v>0</v>
      </c>
      <c r="L53" s="12">
        <v>0</v>
      </c>
      <c r="M53" s="12">
        <v>58</v>
      </c>
      <c r="N53" s="12">
        <v>100</v>
      </c>
      <c r="O53" s="12">
        <v>0</v>
      </c>
      <c r="P53" s="12">
        <v>0</v>
      </c>
      <c r="Q53" s="12">
        <v>72</v>
      </c>
      <c r="R53" s="12">
        <v>100</v>
      </c>
      <c r="S53" s="12">
        <v>3</v>
      </c>
    </row>
    <row r="54" spans="1:19" s="8" customFormat="1" ht="15.75" x14ac:dyDescent="0.25">
      <c r="A54" s="6">
        <f t="shared" si="0"/>
        <v>47</v>
      </c>
      <c r="B54" s="17" t="s">
        <v>51</v>
      </c>
      <c r="C54" s="18" t="s">
        <v>101</v>
      </c>
      <c r="D54" s="18" t="s">
        <v>17</v>
      </c>
      <c r="E54" s="11">
        <v>2134364</v>
      </c>
      <c r="F54" s="12">
        <v>347</v>
      </c>
      <c r="G54" s="12">
        <v>100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103</v>
      </c>
      <c r="N54" s="12">
        <v>100</v>
      </c>
      <c r="O54" s="12">
        <v>0</v>
      </c>
      <c r="P54" s="12">
        <v>0</v>
      </c>
      <c r="Q54" s="12">
        <v>65</v>
      </c>
      <c r="R54" s="12">
        <v>100</v>
      </c>
      <c r="S54" s="12">
        <v>3</v>
      </c>
    </row>
    <row r="55" spans="1:19" s="8" customFormat="1" ht="15.75" x14ac:dyDescent="0.25">
      <c r="A55" s="6">
        <f t="shared" si="0"/>
        <v>48</v>
      </c>
      <c r="B55" s="17" t="s">
        <v>52</v>
      </c>
      <c r="C55" s="18" t="s">
        <v>102</v>
      </c>
      <c r="D55" s="18" t="s">
        <v>17</v>
      </c>
      <c r="E55" s="11">
        <v>2156864</v>
      </c>
      <c r="F55" s="12">
        <v>85</v>
      </c>
      <c r="G55" s="12">
        <v>100</v>
      </c>
      <c r="H55" s="12">
        <v>1</v>
      </c>
      <c r="I55" s="12">
        <v>0</v>
      </c>
      <c r="J55" s="12">
        <v>0</v>
      </c>
      <c r="K55" s="12">
        <v>0</v>
      </c>
      <c r="L55" s="12">
        <v>0</v>
      </c>
      <c r="M55" s="12">
        <v>25</v>
      </c>
      <c r="N55" s="12">
        <v>69</v>
      </c>
      <c r="O55" s="12">
        <v>0</v>
      </c>
      <c r="P55" s="12">
        <v>0</v>
      </c>
      <c r="Q55" s="12">
        <v>0</v>
      </c>
      <c r="R55" s="12">
        <v>0</v>
      </c>
      <c r="S55" s="12">
        <v>1</v>
      </c>
    </row>
    <row r="56" spans="1:19" s="8" customFormat="1" ht="15.75" x14ac:dyDescent="0.25">
      <c r="A56" s="6">
        <f t="shared" si="0"/>
        <v>49</v>
      </c>
      <c r="B56" s="17" t="s">
        <v>20</v>
      </c>
      <c r="C56" s="18" t="s">
        <v>103</v>
      </c>
      <c r="D56" s="18" t="s">
        <v>17</v>
      </c>
      <c r="E56" s="11">
        <v>2157308</v>
      </c>
      <c r="F56" s="12">
        <v>15</v>
      </c>
      <c r="G56" s="12">
        <v>80</v>
      </c>
      <c r="H56" s="12">
        <v>1</v>
      </c>
      <c r="I56" s="12">
        <v>2</v>
      </c>
      <c r="J56" s="12">
        <v>0</v>
      </c>
      <c r="K56" s="12">
        <v>0</v>
      </c>
      <c r="L56" s="12">
        <v>0</v>
      </c>
      <c r="M56" s="12">
        <v>50</v>
      </c>
      <c r="N56" s="12">
        <v>50</v>
      </c>
      <c r="O56" s="12">
        <v>0</v>
      </c>
      <c r="P56" s="12">
        <v>0</v>
      </c>
      <c r="Q56" s="12">
        <v>60</v>
      </c>
      <c r="R56" s="12">
        <v>100</v>
      </c>
      <c r="S56" s="12">
        <v>0</v>
      </c>
    </row>
    <row r="57" spans="1:19" s="8" customFormat="1" ht="15.75" x14ac:dyDescent="0.25">
      <c r="A57" s="6">
        <f t="shared" si="0"/>
        <v>50</v>
      </c>
      <c r="B57" s="17" t="s">
        <v>19</v>
      </c>
      <c r="C57" s="18" t="s">
        <v>104</v>
      </c>
      <c r="D57" s="18" t="s">
        <v>17</v>
      </c>
      <c r="E57" s="11">
        <v>2148086</v>
      </c>
      <c r="F57" s="12">
        <v>0</v>
      </c>
      <c r="G57" s="12">
        <v>0</v>
      </c>
      <c r="H57" s="12">
        <v>0</v>
      </c>
      <c r="I57" s="12">
        <v>8</v>
      </c>
      <c r="J57" s="12">
        <v>0</v>
      </c>
      <c r="K57" s="12">
        <v>0</v>
      </c>
      <c r="L57" s="12">
        <v>0</v>
      </c>
      <c r="M57" s="12">
        <v>75</v>
      </c>
      <c r="N57" s="12">
        <v>100</v>
      </c>
      <c r="O57" s="12">
        <v>0</v>
      </c>
      <c r="P57" s="12">
        <v>4</v>
      </c>
      <c r="Q57" s="12">
        <v>52</v>
      </c>
      <c r="R57" s="12">
        <v>100</v>
      </c>
      <c r="S57" s="12">
        <v>0</v>
      </c>
    </row>
    <row r="58" spans="1:19" s="8" customFormat="1" ht="15.75" x14ac:dyDescent="0.25">
      <c r="A58" s="6">
        <f t="shared" si="0"/>
        <v>51</v>
      </c>
      <c r="B58" s="17" t="s">
        <v>47</v>
      </c>
      <c r="C58" s="18" t="s">
        <v>105</v>
      </c>
      <c r="D58" s="18" t="s">
        <v>17</v>
      </c>
      <c r="E58" s="11">
        <v>2125200</v>
      </c>
      <c r="F58" s="12">
        <v>200</v>
      </c>
      <c r="G58" s="12">
        <v>104</v>
      </c>
      <c r="H58" s="12">
        <v>1</v>
      </c>
      <c r="I58" s="12">
        <v>2</v>
      </c>
      <c r="J58" s="12">
        <v>0</v>
      </c>
      <c r="K58" s="12">
        <v>0</v>
      </c>
      <c r="L58" s="12">
        <v>0</v>
      </c>
      <c r="M58" s="12">
        <v>520</v>
      </c>
      <c r="N58" s="12">
        <v>30</v>
      </c>
      <c r="O58" s="12">
        <v>0</v>
      </c>
      <c r="P58" s="12">
        <v>2</v>
      </c>
      <c r="Q58" s="12">
        <v>100</v>
      </c>
      <c r="R58" s="12">
        <v>150</v>
      </c>
      <c r="S58" s="12">
        <v>2</v>
      </c>
    </row>
    <row r="59" spans="1:19" s="8" customFormat="1" ht="15.75" x14ac:dyDescent="0.25">
      <c r="A59" s="6">
        <f t="shared" si="0"/>
        <v>52</v>
      </c>
      <c r="B59" s="17" t="s">
        <v>19</v>
      </c>
      <c r="C59" s="18" t="s">
        <v>106</v>
      </c>
      <c r="D59" s="18" t="s">
        <v>17</v>
      </c>
      <c r="E59" s="11">
        <v>10751262</v>
      </c>
      <c r="F59" s="12">
        <v>140</v>
      </c>
      <c r="G59" s="12">
        <v>200</v>
      </c>
      <c r="H59" s="12">
        <v>1</v>
      </c>
      <c r="I59" s="12">
        <v>6</v>
      </c>
      <c r="J59" s="12">
        <v>0</v>
      </c>
      <c r="K59" s="12">
        <v>0</v>
      </c>
      <c r="L59" s="12">
        <v>0</v>
      </c>
      <c r="M59" s="12">
        <v>90</v>
      </c>
      <c r="N59" s="12">
        <v>100</v>
      </c>
      <c r="O59" s="12">
        <v>3</v>
      </c>
      <c r="P59" s="12">
        <v>6</v>
      </c>
      <c r="Q59" s="12">
        <v>50</v>
      </c>
      <c r="R59" s="12">
        <v>150</v>
      </c>
      <c r="S59" s="12">
        <v>3</v>
      </c>
    </row>
    <row r="60" spans="1:19" s="8" customFormat="1" ht="15.75" x14ac:dyDescent="0.25">
      <c r="A60" s="6">
        <f t="shared" si="0"/>
        <v>53</v>
      </c>
      <c r="B60" s="17" t="s">
        <v>47</v>
      </c>
      <c r="C60" s="18" t="s">
        <v>107</v>
      </c>
      <c r="D60" s="18" t="s">
        <v>17</v>
      </c>
      <c r="E60" s="11">
        <v>2157982</v>
      </c>
      <c r="F60" s="12">
        <v>200</v>
      </c>
      <c r="G60" s="12">
        <v>104</v>
      </c>
      <c r="H60" s="12">
        <v>1</v>
      </c>
      <c r="I60" s="12">
        <v>2</v>
      </c>
      <c r="J60" s="12">
        <v>0</v>
      </c>
      <c r="K60" s="12">
        <v>0</v>
      </c>
      <c r="L60" s="12">
        <v>0</v>
      </c>
      <c r="M60" s="12">
        <v>50</v>
      </c>
      <c r="N60" s="12">
        <v>50</v>
      </c>
      <c r="O60" s="12">
        <v>3</v>
      </c>
      <c r="P60" s="12">
        <v>2</v>
      </c>
      <c r="Q60" s="12">
        <v>50</v>
      </c>
      <c r="R60" s="12">
        <v>100</v>
      </c>
      <c r="S60" s="12">
        <v>1</v>
      </c>
    </row>
    <row r="61" spans="1:19" s="8" customFormat="1" ht="15.75" x14ac:dyDescent="0.25">
      <c r="A61" s="6">
        <f t="shared" si="0"/>
        <v>54</v>
      </c>
      <c r="B61" s="17" t="s">
        <v>47</v>
      </c>
      <c r="C61" s="18" t="s">
        <v>108</v>
      </c>
      <c r="D61" s="18" t="s">
        <v>17</v>
      </c>
      <c r="E61" s="11">
        <v>2146829</v>
      </c>
      <c r="F61" s="12">
        <v>150</v>
      </c>
      <c r="G61" s="12">
        <v>50</v>
      </c>
      <c r="H61" s="12">
        <v>1</v>
      </c>
      <c r="I61" s="12">
        <v>2</v>
      </c>
      <c r="J61" s="12">
        <v>0</v>
      </c>
      <c r="K61" s="12">
        <v>0</v>
      </c>
      <c r="L61" s="12">
        <v>0</v>
      </c>
      <c r="M61" s="12">
        <v>20</v>
      </c>
      <c r="N61" s="12">
        <v>50</v>
      </c>
      <c r="O61" s="12">
        <v>1</v>
      </c>
      <c r="P61" s="12">
        <v>2</v>
      </c>
      <c r="Q61" s="12">
        <v>100</v>
      </c>
      <c r="R61" s="12">
        <v>150</v>
      </c>
      <c r="S61" s="12">
        <v>5</v>
      </c>
    </row>
    <row r="62" spans="1:19" s="8" customFormat="1" ht="15.75" x14ac:dyDescent="0.25">
      <c r="A62" s="6">
        <f t="shared" si="0"/>
        <v>55</v>
      </c>
      <c r="B62" s="17" t="s">
        <v>47</v>
      </c>
      <c r="C62" s="18" t="s">
        <v>109</v>
      </c>
      <c r="D62" s="18" t="s">
        <v>17</v>
      </c>
      <c r="E62" s="11">
        <v>2123296</v>
      </c>
      <c r="F62" s="12"/>
      <c r="G62" s="12">
        <v>50</v>
      </c>
      <c r="H62" s="12">
        <v>1</v>
      </c>
      <c r="I62" s="12">
        <v>2</v>
      </c>
      <c r="J62" s="12">
        <v>0</v>
      </c>
      <c r="K62" s="12">
        <v>0</v>
      </c>
      <c r="L62" s="12">
        <v>0</v>
      </c>
      <c r="M62" s="12">
        <v>50</v>
      </c>
      <c r="N62" s="12">
        <v>50</v>
      </c>
      <c r="O62" s="12">
        <v>1</v>
      </c>
      <c r="P62" s="12">
        <v>2</v>
      </c>
      <c r="Q62" s="12">
        <v>30</v>
      </c>
      <c r="R62" s="12">
        <v>100</v>
      </c>
      <c r="S62" s="12">
        <v>1</v>
      </c>
    </row>
    <row r="63" spans="1:19" s="8" customFormat="1" ht="15.75" x14ac:dyDescent="0.25">
      <c r="A63" s="6">
        <f t="shared" si="0"/>
        <v>56</v>
      </c>
      <c r="B63" s="17" t="s">
        <v>47</v>
      </c>
      <c r="C63" s="18" t="s">
        <v>110</v>
      </c>
      <c r="D63" s="18" t="s">
        <v>17</v>
      </c>
      <c r="E63" s="11">
        <v>2141742</v>
      </c>
      <c r="F63" s="12">
        <v>50</v>
      </c>
      <c r="G63" s="12">
        <v>104</v>
      </c>
      <c r="H63" s="12">
        <v>1</v>
      </c>
      <c r="I63" s="12">
        <v>2</v>
      </c>
      <c r="J63" s="12">
        <v>0</v>
      </c>
      <c r="K63" s="12">
        <v>0</v>
      </c>
      <c r="L63" s="12">
        <v>0</v>
      </c>
      <c r="M63" s="12">
        <v>90</v>
      </c>
      <c r="N63" s="12">
        <v>25</v>
      </c>
      <c r="O63" s="12">
        <v>2</v>
      </c>
      <c r="P63" s="12">
        <v>2</v>
      </c>
      <c r="Q63" s="12">
        <v>80</v>
      </c>
      <c r="R63" s="12">
        <v>100</v>
      </c>
      <c r="S63" s="12">
        <v>1</v>
      </c>
    </row>
    <row r="64" spans="1:19" s="8" customFormat="1" ht="15.75" x14ac:dyDescent="0.25">
      <c r="A64" s="6">
        <f t="shared" si="0"/>
        <v>57</v>
      </c>
      <c r="B64" s="17" t="s">
        <v>47</v>
      </c>
      <c r="C64" s="18" t="s">
        <v>111</v>
      </c>
      <c r="D64" s="18" t="s">
        <v>17</v>
      </c>
      <c r="E64" s="11">
        <v>2154757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150</v>
      </c>
      <c r="N64" s="12">
        <v>50</v>
      </c>
      <c r="O64" s="12">
        <v>1</v>
      </c>
      <c r="P64" s="12">
        <v>1</v>
      </c>
      <c r="Q64" s="12">
        <v>210</v>
      </c>
      <c r="R64" s="12">
        <v>150</v>
      </c>
      <c r="S64" s="12">
        <v>1</v>
      </c>
    </row>
    <row r="65" spans="1:19" s="8" customFormat="1" ht="15.75" x14ac:dyDescent="0.25">
      <c r="A65" s="6">
        <f t="shared" si="0"/>
        <v>58</v>
      </c>
      <c r="B65" s="17" t="s">
        <v>53</v>
      </c>
      <c r="C65" s="18" t="s">
        <v>112</v>
      </c>
      <c r="D65" s="18" t="s">
        <v>17</v>
      </c>
      <c r="E65" s="11">
        <v>2155344</v>
      </c>
      <c r="F65" s="12">
        <v>20</v>
      </c>
      <c r="G65" s="12">
        <v>76</v>
      </c>
      <c r="H65" s="12">
        <v>1</v>
      </c>
      <c r="I65" s="12">
        <v>2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</row>
    <row r="66" spans="1:19" s="8" customFormat="1" ht="15.75" x14ac:dyDescent="0.25">
      <c r="A66" s="6">
        <f t="shared" si="0"/>
        <v>59</v>
      </c>
      <c r="B66" s="17" t="s">
        <v>19</v>
      </c>
      <c r="C66" s="18" t="s">
        <v>113</v>
      </c>
      <c r="D66" s="18" t="s">
        <v>17</v>
      </c>
      <c r="E66" s="11">
        <v>2123100</v>
      </c>
      <c r="F66" s="12">
        <v>100</v>
      </c>
      <c r="G66" s="12">
        <v>32</v>
      </c>
      <c r="H66" s="12">
        <v>1</v>
      </c>
      <c r="I66" s="12">
        <v>2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</row>
    <row r="67" spans="1:19" s="8" customFormat="1" ht="15.75" x14ac:dyDescent="0.25">
      <c r="A67" s="6">
        <f t="shared" si="0"/>
        <v>60</v>
      </c>
      <c r="B67" s="17" t="s">
        <v>19</v>
      </c>
      <c r="C67" s="18" t="s">
        <v>114</v>
      </c>
      <c r="D67" s="18" t="s">
        <v>17</v>
      </c>
      <c r="E67" s="11">
        <v>2125523</v>
      </c>
      <c r="F67" s="12">
        <v>120</v>
      </c>
      <c r="G67" s="12">
        <v>150</v>
      </c>
      <c r="H67" s="12">
        <v>1</v>
      </c>
      <c r="I67" s="12">
        <v>4</v>
      </c>
      <c r="J67" s="12">
        <v>0</v>
      </c>
      <c r="K67" s="12">
        <v>0</v>
      </c>
      <c r="L67" s="12">
        <v>0</v>
      </c>
      <c r="M67" s="12">
        <v>35</v>
      </c>
      <c r="N67" s="12">
        <v>100</v>
      </c>
      <c r="O67" s="12">
        <v>0</v>
      </c>
      <c r="P67" s="12">
        <v>4</v>
      </c>
      <c r="Q67" s="12">
        <v>30</v>
      </c>
      <c r="R67" s="12">
        <v>100</v>
      </c>
      <c r="S67" s="12">
        <v>0</v>
      </c>
    </row>
    <row r="68" spans="1:19" s="8" customFormat="1" ht="15.75" x14ac:dyDescent="0.25">
      <c r="A68" s="6">
        <f t="shared" si="0"/>
        <v>61</v>
      </c>
      <c r="B68" s="17" t="s">
        <v>19</v>
      </c>
      <c r="C68" s="18" t="s">
        <v>115</v>
      </c>
      <c r="D68" s="18" t="s">
        <v>17</v>
      </c>
      <c r="E68" s="11">
        <v>2157510</v>
      </c>
      <c r="F68" s="12">
        <v>50</v>
      </c>
      <c r="G68" s="12">
        <v>100</v>
      </c>
      <c r="H68" s="12">
        <v>1</v>
      </c>
      <c r="I68" s="12">
        <v>2</v>
      </c>
      <c r="J68" s="12">
        <v>0</v>
      </c>
      <c r="K68" s="12">
        <v>0</v>
      </c>
      <c r="L68" s="12">
        <v>0</v>
      </c>
      <c r="M68" s="12">
        <v>43</v>
      </c>
      <c r="N68" s="12">
        <v>100</v>
      </c>
      <c r="O68" s="12">
        <v>0</v>
      </c>
      <c r="P68" s="12">
        <v>4</v>
      </c>
      <c r="Q68" s="12">
        <v>40</v>
      </c>
      <c r="R68" s="12">
        <v>100</v>
      </c>
      <c r="S68" s="12">
        <v>1</v>
      </c>
    </row>
    <row r="69" spans="1:19" s="8" customFormat="1" ht="15.75" x14ac:dyDescent="0.25">
      <c r="A69" s="6">
        <f t="shared" si="0"/>
        <v>62</v>
      </c>
      <c r="B69" s="17" t="s">
        <v>19</v>
      </c>
      <c r="C69" s="18" t="s">
        <v>116</v>
      </c>
      <c r="D69" s="18" t="s">
        <v>17</v>
      </c>
      <c r="E69" s="11">
        <v>2157518</v>
      </c>
      <c r="F69" s="12">
        <v>0</v>
      </c>
      <c r="G69" s="12">
        <v>0</v>
      </c>
      <c r="H69" s="12">
        <v>0</v>
      </c>
      <c r="I69" s="12">
        <v>2</v>
      </c>
      <c r="J69" s="12">
        <v>0</v>
      </c>
      <c r="K69" s="12">
        <v>0</v>
      </c>
      <c r="L69" s="12">
        <v>0</v>
      </c>
      <c r="M69" s="12">
        <v>65</v>
      </c>
      <c r="N69" s="12">
        <v>100</v>
      </c>
      <c r="O69" s="12">
        <v>2</v>
      </c>
      <c r="P69" s="12">
        <v>4</v>
      </c>
      <c r="Q69" s="12">
        <v>60</v>
      </c>
      <c r="R69" s="12">
        <v>100</v>
      </c>
      <c r="S69" s="12">
        <v>1</v>
      </c>
    </row>
    <row r="70" spans="1:19" s="8" customFormat="1" ht="15.75" x14ac:dyDescent="0.25">
      <c r="A70" s="6">
        <f t="shared" si="0"/>
        <v>63</v>
      </c>
      <c r="B70" s="17" t="s">
        <v>47</v>
      </c>
      <c r="C70" s="18" t="s">
        <v>117</v>
      </c>
      <c r="D70" s="18" t="s">
        <v>17</v>
      </c>
      <c r="E70" s="11">
        <v>2150607</v>
      </c>
      <c r="F70" s="12">
        <v>200</v>
      </c>
      <c r="G70" s="12">
        <v>76</v>
      </c>
      <c r="H70" s="12">
        <v>1</v>
      </c>
      <c r="I70" s="12">
        <v>2</v>
      </c>
      <c r="J70" s="12">
        <v>0</v>
      </c>
      <c r="K70" s="12">
        <v>0</v>
      </c>
      <c r="L70" s="12">
        <v>0</v>
      </c>
      <c r="M70" s="12">
        <v>20</v>
      </c>
      <c r="N70" s="12">
        <v>32</v>
      </c>
      <c r="O70" s="12">
        <v>1</v>
      </c>
      <c r="P70" s="12">
        <v>1</v>
      </c>
      <c r="Q70" s="12">
        <v>60</v>
      </c>
      <c r="R70" s="12">
        <v>100</v>
      </c>
      <c r="S70" s="12">
        <v>1</v>
      </c>
    </row>
    <row r="71" spans="1:19" s="8" customFormat="1" ht="15.75" x14ac:dyDescent="0.25">
      <c r="A71" s="6">
        <f t="shared" si="0"/>
        <v>64</v>
      </c>
      <c r="B71" s="17" t="s">
        <v>21</v>
      </c>
      <c r="C71" s="18" t="s">
        <v>117</v>
      </c>
      <c r="D71" s="18" t="s">
        <v>17</v>
      </c>
      <c r="E71" s="11">
        <v>2150607</v>
      </c>
      <c r="F71" s="12">
        <v>200</v>
      </c>
      <c r="G71" s="12">
        <v>76</v>
      </c>
      <c r="H71" s="12">
        <v>1</v>
      </c>
      <c r="I71" s="12">
        <v>2</v>
      </c>
      <c r="J71" s="12">
        <v>0</v>
      </c>
      <c r="K71" s="12">
        <v>0</v>
      </c>
      <c r="L71" s="12">
        <v>0</v>
      </c>
      <c r="M71" s="12">
        <v>30</v>
      </c>
      <c r="N71" s="12">
        <v>32</v>
      </c>
      <c r="O71" s="12">
        <v>1</v>
      </c>
      <c r="P71" s="12">
        <v>1</v>
      </c>
      <c r="Q71" s="12">
        <v>50</v>
      </c>
      <c r="R71" s="12">
        <v>100</v>
      </c>
      <c r="S71" s="12">
        <v>1</v>
      </c>
    </row>
    <row r="72" spans="1:19" s="8" customFormat="1" ht="15.75" x14ac:dyDescent="0.25">
      <c r="A72" s="6">
        <f t="shared" si="0"/>
        <v>65</v>
      </c>
      <c r="B72" s="17" t="s">
        <v>47</v>
      </c>
      <c r="C72" s="18" t="s">
        <v>118</v>
      </c>
      <c r="D72" s="18" t="s">
        <v>17</v>
      </c>
      <c r="E72" s="11">
        <v>2152851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100</v>
      </c>
      <c r="N72" s="12">
        <v>80</v>
      </c>
      <c r="O72" s="12">
        <v>0</v>
      </c>
      <c r="P72" s="12">
        <v>2</v>
      </c>
      <c r="Q72" s="12">
        <v>15</v>
      </c>
      <c r="R72" s="12">
        <v>100</v>
      </c>
      <c r="S72" s="12">
        <v>2</v>
      </c>
    </row>
    <row r="73" spans="1:19" s="8" customFormat="1" ht="15.75" x14ac:dyDescent="0.25">
      <c r="A73" s="6">
        <f t="shared" ref="A73:A78" si="1">A72+1</f>
        <v>66</v>
      </c>
      <c r="B73" s="17" t="s">
        <v>47</v>
      </c>
      <c r="C73" s="18" t="s">
        <v>119</v>
      </c>
      <c r="D73" s="18" t="s">
        <v>17</v>
      </c>
      <c r="E73" s="11">
        <v>2153074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20</v>
      </c>
      <c r="N73" s="12">
        <v>80</v>
      </c>
      <c r="O73" s="12">
        <v>0</v>
      </c>
      <c r="P73" s="12">
        <v>1</v>
      </c>
      <c r="Q73" s="12">
        <v>30</v>
      </c>
      <c r="R73" s="12">
        <v>100</v>
      </c>
      <c r="S73" s="12">
        <v>2</v>
      </c>
    </row>
    <row r="74" spans="1:19" s="8" customFormat="1" ht="15.75" x14ac:dyDescent="0.25">
      <c r="A74" s="6">
        <f t="shared" si="1"/>
        <v>67</v>
      </c>
      <c r="B74" s="17" t="s">
        <v>47</v>
      </c>
      <c r="C74" s="18" t="s">
        <v>120</v>
      </c>
      <c r="D74" s="18" t="s">
        <v>17</v>
      </c>
      <c r="E74" s="11">
        <v>2111374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10</v>
      </c>
      <c r="N74" s="12">
        <v>32</v>
      </c>
      <c r="O74" s="12">
        <v>1</v>
      </c>
      <c r="P74" s="12">
        <v>2</v>
      </c>
      <c r="Q74" s="12">
        <v>20</v>
      </c>
      <c r="R74" s="12">
        <v>200</v>
      </c>
      <c r="S74" s="12">
        <v>1</v>
      </c>
    </row>
    <row r="75" spans="1:19" s="8" customFormat="1" ht="15.75" x14ac:dyDescent="0.25">
      <c r="A75" s="6">
        <f t="shared" si="1"/>
        <v>68</v>
      </c>
      <c r="B75" s="17" t="s">
        <v>47</v>
      </c>
      <c r="C75" s="18" t="s">
        <v>121</v>
      </c>
      <c r="D75" s="18" t="s">
        <v>17</v>
      </c>
      <c r="E75" s="11">
        <v>2099965</v>
      </c>
      <c r="F75" s="12">
        <v>0</v>
      </c>
      <c r="G75" s="12">
        <v>0</v>
      </c>
      <c r="H75" s="12">
        <v>0</v>
      </c>
      <c r="I75" s="12">
        <v>2</v>
      </c>
      <c r="J75" s="12">
        <v>0</v>
      </c>
      <c r="K75" s="12">
        <v>0</v>
      </c>
      <c r="L75" s="12">
        <v>0</v>
      </c>
      <c r="M75" s="12">
        <v>80</v>
      </c>
      <c r="N75" s="12">
        <v>50</v>
      </c>
      <c r="O75" s="12">
        <v>0</v>
      </c>
      <c r="P75" s="12">
        <v>2</v>
      </c>
      <c r="Q75" s="12">
        <v>20</v>
      </c>
      <c r="R75" s="12">
        <v>100</v>
      </c>
      <c r="S75" s="12">
        <v>1</v>
      </c>
    </row>
    <row r="76" spans="1:19" s="8" customFormat="1" ht="15.75" x14ac:dyDescent="0.25">
      <c r="A76" s="6">
        <f t="shared" si="1"/>
        <v>69</v>
      </c>
      <c r="B76" s="17" t="s">
        <v>47</v>
      </c>
      <c r="C76" s="18" t="s">
        <v>122</v>
      </c>
      <c r="D76" s="18" t="s">
        <v>17</v>
      </c>
      <c r="E76" s="11">
        <v>2141532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70</v>
      </c>
      <c r="N76" s="12">
        <v>50</v>
      </c>
      <c r="O76" s="12">
        <v>2</v>
      </c>
      <c r="P76" s="12">
        <v>2</v>
      </c>
      <c r="Q76" s="12">
        <v>10</v>
      </c>
      <c r="R76" s="12">
        <v>100</v>
      </c>
      <c r="S76" s="12">
        <v>1</v>
      </c>
    </row>
    <row r="77" spans="1:19" s="15" customFormat="1" ht="15.75" x14ac:dyDescent="0.25">
      <c r="A77" s="6">
        <f t="shared" si="1"/>
        <v>70</v>
      </c>
      <c r="B77" s="17" t="s">
        <v>19</v>
      </c>
      <c r="C77" s="19" t="s">
        <v>123</v>
      </c>
      <c r="D77" s="18" t="s">
        <v>17</v>
      </c>
      <c r="E77" s="11">
        <v>2135896</v>
      </c>
      <c r="F77" s="11">
        <v>27</v>
      </c>
      <c r="G77" s="11">
        <v>89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</row>
    <row r="78" spans="1:19" s="15" customFormat="1" ht="15.75" x14ac:dyDescent="0.25">
      <c r="A78" s="6">
        <f t="shared" si="1"/>
        <v>71</v>
      </c>
      <c r="B78" s="17" t="s">
        <v>19</v>
      </c>
      <c r="C78" s="20" t="s">
        <v>124</v>
      </c>
      <c r="D78" s="18" t="s">
        <v>17</v>
      </c>
      <c r="E78" s="21">
        <v>2154040</v>
      </c>
      <c r="F78" s="11">
        <v>20</v>
      </c>
      <c r="G78" s="11">
        <v>50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</row>
    <row r="79" spans="1:19" s="15" customFormat="1" ht="15.75" x14ac:dyDescent="0.25">
      <c r="A79" s="6">
        <v>73</v>
      </c>
      <c r="B79" s="17" t="s">
        <v>19</v>
      </c>
      <c r="C79" s="19" t="s">
        <v>125</v>
      </c>
      <c r="D79" s="18" t="s">
        <v>17</v>
      </c>
      <c r="E79" s="22">
        <v>2113589</v>
      </c>
      <c r="F79" s="11">
        <v>50</v>
      </c>
      <c r="G79" s="11">
        <v>76</v>
      </c>
      <c r="H79" s="11">
        <v>0</v>
      </c>
      <c r="I79" s="11">
        <v>4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</row>
    <row r="80" spans="1:19" s="8" customFormat="1" ht="15.75" x14ac:dyDescent="0.25">
      <c r="A80" s="6">
        <v>74</v>
      </c>
      <c r="B80" s="17" t="s">
        <v>21</v>
      </c>
      <c r="C80" s="18" t="s">
        <v>126</v>
      </c>
      <c r="D80" s="18" t="s">
        <v>17</v>
      </c>
      <c r="E80" s="11">
        <v>2167559</v>
      </c>
      <c r="F80" s="12">
        <v>0</v>
      </c>
      <c r="G80" s="12">
        <v>100</v>
      </c>
      <c r="H80" s="12">
        <v>0</v>
      </c>
      <c r="I80" s="12">
        <v>1</v>
      </c>
      <c r="J80" s="12">
        <v>0</v>
      </c>
      <c r="K80" s="12">
        <v>0</v>
      </c>
      <c r="L80" s="12">
        <v>0</v>
      </c>
      <c r="M80" s="12">
        <v>0</v>
      </c>
      <c r="N80" s="12">
        <v>40</v>
      </c>
      <c r="O80" s="12">
        <v>1</v>
      </c>
      <c r="P80" s="12">
        <v>1</v>
      </c>
      <c r="Q80" s="12">
        <v>0</v>
      </c>
      <c r="R80" s="12">
        <v>100</v>
      </c>
      <c r="S80" s="12">
        <v>1</v>
      </c>
    </row>
    <row r="81" spans="1:19" s="8" customFormat="1" ht="15.75" x14ac:dyDescent="0.25">
      <c r="A81" s="6">
        <v>75</v>
      </c>
      <c r="B81" s="17" t="s">
        <v>20</v>
      </c>
      <c r="C81" s="18" t="s">
        <v>127</v>
      </c>
      <c r="D81" s="18" t="s">
        <v>17</v>
      </c>
      <c r="E81" s="11">
        <v>2113728</v>
      </c>
      <c r="F81" s="12">
        <v>0</v>
      </c>
      <c r="G81" s="12">
        <v>89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40</v>
      </c>
      <c r="O81" s="12">
        <v>0</v>
      </c>
      <c r="P81" s="12">
        <v>0</v>
      </c>
      <c r="Q81" s="12">
        <v>0</v>
      </c>
      <c r="R81" s="12">
        <v>100</v>
      </c>
      <c r="S81" s="12">
        <v>0</v>
      </c>
    </row>
    <row r="82" spans="1:19" s="8" customFormat="1" ht="15.75" x14ac:dyDescent="0.25">
      <c r="A82" s="6">
        <v>76</v>
      </c>
      <c r="B82" s="17" t="s">
        <v>20</v>
      </c>
      <c r="C82" s="18" t="s">
        <v>128</v>
      </c>
      <c r="D82" s="18" t="s">
        <v>17</v>
      </c>
      <c r="E82" s="11">
        <v>2143474</v>
      </c>
      <c r="F82" s="12">
        <v>0</v>
      </c>
      <c r="G82" s="12">
        <v>100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32</v>
      </c>
      <c r="O82" s="12">
        <v>0</v>
      </c>
      <c r="P82" s="12">
        <v>0</v>
      </c>
      <c r="Q82" s="12">
        <v>0</v>
      </c>
      <c r="R82" s="12">
        <v>100</v>
      </c>
      <c r="S82" s="12">
        <v>0</v>
      </c>
    </row>
    <row r="83" spans="1:19" s="8" customFormat="1" ht="15.75" x14ac:dyDescent="0.25">
      <c r="A83" s="6">
        <v>77</v>
      </c>
      <c r="B83" s="17" t="s">
        <v>54</v>
      </c>
      <c r="C83" s="18" t="s">
        <v>66</v>
      </c>
      <c r="D83" s="18" t="s">
        <v>17</v>
      </c>
      <c r="E83" s="11">
        <v>2154120</v>
      </c>
      <c r="F83" s="12">
        <v>0</v>
      </c>
      <c r="G83" s="12">
        <v>25</v>
      </c>
      <c r="H83" s="12">
        <v>0</v>
      </c>
      <c r="I83" s="12">
        <v>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</row>
    <row r="84" spans="1:19" s="15" customFormat="1" ht="15.75" x14ac:dyDescent="0.25">
      <c r="A84" s="6">
        <v>78</v>
      </c>
      <c r="B84" s="23" t="s">
        <v>19</v>
      </c>
      <c r="C84" s="18" t="s">
        <v>129</v>
      </c>
      <c r="D84" s="18" t="s">
        <v>17</v>
      </c>
      <c r="E84" s="11">
        <v>2112079</v>
      </c>
      <c r="F84" s="11">
        <v>125</v>
      </c>
      <c r="G84" s="11">
        <v>80</v>
      </c>
      <c r="H84" s="11">
        <v>1</v>
      </c>
      <c r="I84" s="11">
        <v>4</v>
      </c>
      <c r="J84" s="11">
        <v>0</v>
      </c>
      <c r="K84" s="11">
        <v>0</v>
      </c>
      <c r="L84" s="11">
        <v>0</v>
      </c>
      <c r="M84" s="11">
        <v>150</v>
      </c>
      <c r="N84" s="11">
        <v>50</v>
      </c>
      <c r="O84" s="11">
        <v>1</v>
      </c>
      <c r="P84" s="11">
        <v>2</v>
      </c>
      <c r="Q84" s="11">
        <v>50</v>
      </c>
      <c r="R84" s="11">
        <v>100</v>
      </c>
      <c r="S84" s="11">
        <v>3</v>
      </c>
    </row>
    <row r="85" spans="1:19" s="15" customFormat="1" ht="15.75" x14ac:dyDescent="0.25">
      <c r="A85" s="6">
        <v>79</v>
      </c>
      <c r="B85" s="23" t="s">
        <v>19</v>
      </c>
      <c r="C85" s="18" t="s">
        <v>67</v>
      </c>
      <c r="D85" s="18" t="s">
        <v>17</v>
      </c>
      <c r="E85" s="11">
        <v>2125060</v>
      </c>
      <c r="F85" s="11">
        <v>0</v>
      </c>
      <c r="G85" s="11">
        <v>0</v>
      </c>
      <c r="H85" s="11">
        <v>0</v>
      </c>
      <c r="I85" s="11">
        <v>4</v>
      </c>
      <c r="J85" s="11">
        <v>0</v>
      </c>
      <c r="K85" s="11">
        <v>0</v>
      </c>
      <c r="L85" s="11">
        <v>0</v>
      </c>
      <c r="M85" s="11">
        <v>20</v>
      </c>
      <c r="N85" s="11">
        <v>100</v>
      </c>
      <c r="O85" s="11">
        <v>1</v>
      </c>
      <c r="P85" s="11">
        <v>2</v>
      </c>
      <c r="Q85" s="11">
        <v>50</v>
      </c>
      <c r="R85" s="11">
        <v>100</v>
      </c>
      <c r="S85" s="11">
        <v>3</v>
      </c>
    </row>
    <row r="86" spans="1:19" s="15" customFormat="1" ht="15.75" x14ac:dyDescent="0.25">
      <c r="A86" s="6">
        <v>80</v>
      </c>
      <c r="B86" s="17" t="s">
        <v>55</v>
      </c>
      <c r="C86" s="18" t="s">
        <v>130</v>
      </c>
      <c r="D86" s="18" t="s">
        <v>17</v>
      </c>
      <c r="E86" s="11">
        <v>2154284</v>
      </c>
      <c r="F86" s="11">
        <v>100</v>
      </c>
      <c r="G86" s="11">
        <v>50</v>
      </c>
      <c r="H86" s="11">
        <v>1</v>
      </c>
      <c r="I86" s="11">
        <v>2</v>
      </c>
      <c r="J86" s="11">
        <v>0</v>
      </c>
      <c r="K86" s="11">
        <v>0</v>
      </c>
      <c r="L86" s="11">
        <v>0</v>
      </c>
      <c r="M86" s="11">
        <v>100</v>
      </c>
      <c r="N86" s="11">
        <v>50</v>
      </c>
      <c r="O86" s="11">
        <v>0</v>
      </c>
      <c r="P86" s="11">
        <v>1</v>
      </c>
      <c r="Q86" s="11">
        <v>100</v>
      </c>
      <c r="R86" s="11">
        <v>100</v>
      </c>
      <c r="S86" s="11">
        <v>1</v>
      </c>
    </row>
    <row r="87" spans="1:19" s="15" customFormat="1" ht="15.75" x14ac:dyDescent="0.25">
      <c r="A87" s="6">
        <v>81</v>
      </c>
      <c r="B87" s="17" t="s">
        <v>56</v>
      </c>
      <c r="C87" s="18" t="s">
        <v>131</v>
      </c>
      <c r="D87" s="18" t="s">
        <v>17</v>
      </c>
      <c r="E87" s="11">
        <v>2149080</v>
      </c>
      <c r="F87" s="11">
        <v>100</v>
      </c>
      <c r="G87" s="11">
        <v>50</v>
      </c>
      <c r="H87" s="11">
        <v>1</v>
      </c>
      <c r="I87" s="11">
        <v>2</v>
      </c>
      <c r="J87" s="11">
        <v>0</v>
      </c>
      <c r="K87" s="11">
        <v>0</v>
      </c>
      <c r="L87" s="11">
        <v>0</v>
      </c>
      <c r="M87" s="11">
        <v>100</v>
      </c>
      <c r="N87" s="11">
        <v>50</v>
      </c>
      <c r="O87" s="11">
        <v>0</v>
      </c>
      <c r="P87" s="11">
        <v>1</v>
      </c>
      <c r="Q87" s="11">
        <v>50</v>
      </c>
      <c r="R87" s="11">
        <v>100</v>
      </c>
      <c r="S87" s="11">
        <v>1</v>
      </c>
    </row>
    <row r="88" spans="1:19" s="15" customFormat="1" ht="15.75" x14ac:dyDescent="0.25">
      <c r="A88" s="6">
        <v>82</v>
      </c>
      <c r="B88" s="17" t="s">
        <v>57</v>
      </c>
      <c r="C88" s="18" t="s">
        <v>132</v>
      </c>
      <c r="D88" s="18" t="s">
        <v>17</v>
      </c>
      <c r="E88" s="11">
        <v>2115025</v>
      </c>
      <c r="F88" s="11">
        <v>70</v>
      </c>
      <c r="G88" s="11">
        <v>50</v>
      </c>
      <c r="H88" s="11">
        <v>1</v>
      </c>
      <c r="I88" s="11">
        <v>4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</row>
    <row r="89" spans="1:19" s="15" customFormat="1" ht="15.75" x14ac:dyDescent="0.25">
      <c r="A89" s="6">
        <v>83</v>
      </c>
      <c r="B89" s="23" t="s">
        <v>19</v>
      </c>
      <c r="C89" s="24" t="s">
        <v>133</v>
      </c>
      <c r="D89" s="18" t="s">
        <v>17</v>
      </c>
      <c r="E89" s="25">
        <v>2171379</v>
      </c>
      <c r="F89" s="16">
        <v>6</v>
      </c>
      <c r="G89" s="16">
        <v>100</v>
      </c>
      <c r="H89" s="16">
        <v>0</v>
      </c>
      <c r="I89" s="16">
        <v>2</v>
      </c>
      <c r="J89" s="16">
        <v>0</v>
      </c>
      <c r="K89" s="16">
        <v>0</v>
      </c>
      <c r="L89" s="16">
        <v>0</v>
      </c>
      <c r="M89" s="16">
        <v>10</v>
      </c>
      <c r="N89" s="16">
        <v>80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</row>
    <row r="90" spans="1:19" s="15" customFormat="1" ht="15.75" x14ac:dyDescent="0.25">
      <c r="A90" s="6">
        <v>84</v>
      </c>
      <c r="B90" s="23" t="s">
        <v>19</v>
      </c>
      <c r="C90" s="24" t="s">
        <v>134</v>
      </c>
      <c r="D90" s="18" t="s">
        <v>17</v>
      </c>
      <c r="E90" s="25">
        <v>2150223</v>
      </c>
      <c r="F90" s="16">
        <v>80</v>
      </c>
      <c r="G90" s="16">
        <v>100</v>
      </c>
      <c r="H90" s="16">
        <v>0</v>
      </c>
      <c r="I90" s="16">
        <v>2</v>
      </c>
      <c r="J90" s="16">
        <v>0</v>
      </c>
      <c r="K90" s="16">
        <v>0</v>
      </c>
      <c r="L90" s="16">
        <v>0</v>
      </c>
      <c r="M90" s="16">
        <v>6</v>
      </c>
      <c r="N90" s="16">
        <v>80</v>
      </c>
      <c r="O90" s="16">
        <v>0</v>
      </c>
      <c r="P90" s="16">
        <v>0</v>
      </c>
      <c r="Q90" s="16">
        <v>132</v>
      </c>
      <c r="R90" s="16">
        <v>100</v>
      </c>
      <c r="S90" s="16">
        <v>4</v>
      </c>
    </row>
    <row r="91" spans="1:19" s="15" customFormat="1" ht="15.75" x14ac:dyDescent="0.25">
      <c r="A91" s="6">
        <v>85</v>
      </c>
      <c r="B91" s="23" t="s">
        <v>19</v>
      </c>
      <c r="C91" s="24" t="s">
        <v>135</v>
      </c>
      <c r="D91" s="18" t="s">
        <v>17</v>
      </c>
      <c r="E91" s="25">
        <v>2121303</v>
      </c>
      <c r="F91" s="16">
        <v>78</v>
      </c>
      <c r="G91" s="16">
        <v>86</v>
      </c>
      <c r="H91" s="16">
        <v>0</v>
      </c>
      <c r="I91" s="16">
        <v>2</v>
      </c>
      <c r="J91" s="16">
        <v>0</v>
      </c>
      <c r="K91" s="16">
        <v>0</v>
      </c>
      <c r="L91" s="16">
        <v>0</v>
      </c>
      <c r="M91" s="16">
        <v>5</v>
      </c>
      <c r="N91" s="16">
        <v>80</v>
      </c>
      <c r="O91" s="16">
        <v>0</v>
      </c>
      <c r="P91" s="16">
        <v>0</v>
      </c>
      <c r="Q91" s="16">
        <v>78</v>
      </c>
      <c r="R91" s="16">
        <v>100</v>
      </c>
      <c r="S91" s="16">
        <v>4</v>
      </c>
    </row>
    <row r="92" spans="1:19" s="15" customFormat="1" ht="15.75" x14ac:dyDescent="0.25">
      <c r="A92" s="6">
        <v>86</v>
      </c>
      <c r="B92" s="23" t="s">
        <v>19</v>
      </c>
      <c r="C92" s="24" t="s">
        <v>136</v>
      </c>
      <c r="D92" s="18" t="s">
        <v>17</v>
      </c>
      <c r="E92" s="25">
        <v>2157308</v>
      </c>
      <c r="F92" s="16">
        <v>12</v>
      </c>
      <c r="G92" s="16">
        <v>86</v>
      </c>
      <c r="H92" s="16">
        <v>0</v>
      </c>
      <c r="I92" s="16">
        <v>2</v>
      </c>
      <c r="J92" s="16">
        <v>0</v>
      </c>
      <c r="K92" s="16">
        <v>0</v>
      </c>
      <c r="L92" s="16">
        <v>0</v>
      </c>
      <c r="M92" s="16">
        <v>24</v>
      </c>
      <c r="N92" s="16">
        <v>50</v>
      </c>
      <c r="O92" s="16">
        <v>0</v>
      </c>
      <c r="P92" s="16">
        <v>0</v>
      </c>
      <c r="Q92" s="16">
        <v>14</v>
      </c>
      <c r="R92" s="16">
        <v>100</v>
      </c>
      <c r="S92" s="16">
        <v>2</v>
      </c>
    </row>
    <row r="93" spans="1:19" s="8" customFormat="1" ht="33" customHeight="1" x14ac:dyDescent="0.25">
      <c r="A93" s="9" t="s">
        <v>139</v>
      </c>
      <c r="B93" s="10"/>
      <c r="C93" s="10"/>
      <c r="D93" s="10"/>
      <c r="E93" s="13"/>
      <c r="F93" s="14">
        <f>SUM(F9:F92)</f>
        <v>5506</v>
      </c>
      <c r="G93" s="7"/>
      <c r="H93" s="7"/>
      <c r="I93" s="14">
        <f>SUM(I9:I92)</f>
        <v>178</v>
      </c>
      <c r="J93" s="14">
        <f>SUM(J9:J92)</f>
        <v>80</v>
      </c>
      <c r="K93" s="7"/>
      <c r="L93" s="7"/>
      <c r="M93" s="14">
        <f>SUM(M9:M92)</f>
        <v>4457</v>
      </c>
      <c r="N93" s="7"/>
      <c r="O93" s="14">
        <f>SUM(O9:O92)</f>
        <v>90</v>
      </c>
      <c r="P93" s="14">
        <f>SUM(P9:P92)</f>
        <v>141</v>
      </c>
      <c r="Q93" s="14">
        <f>SUM(Q9:Q92)</f>
        <v>3652</v>
      </c>
      <c r="R93" s="7"/>
      <c r="S93" s="14">
        <f>SUM(S9:S92)</f>
        <v>126</v>
      </c>
    </row>
  </sheetData>
  <autoFilter ref="A8:S93"/>
  <mergeCells count="9">
    <mergeCell ref="J7:L7"/>
    <mergeCell ref="M7:P7"/>
    <mergeCell ref="Q7:S7"/>
    <mergeCell ref="L3:S3"/>
    <mergeCell ref="A5:S5"/>
    <mergeCell ref="A7:A8"/>
    <mergeCell ref="B7:E7"/>
    <mergeCell ref="F7:I7"/>
    <mergeCell ref="I2:S2"/>
  </mergeCells>
  <pageMargins left="0.74803149606299213" right="0.23622047244094491" top="0.35433070866141736" bottom="0.35433070866141736" header="0.11811023622047245" footer="0.11811023622047245"/>
  <pageSetup paperSize="8" scale="58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6</vt:lpstr>
    </vt:vector>
  </TitlesOfParts>
  <Company>ПАО "Ростелеком"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Ангелина Юрьевна</dc:creator>
  <cp:lastModifiedBy>Павлова Ангелина Юрьевна</cp:lastModifiedBy>
  <dcterms:created xsi:type="dcterms:W3CDTF">2022-12-30T04:15:31Z</dcterms:created>
  <dcterms:modified xsi:type="dcterms:W3CDTF">2023-05-21T15:19:42Z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